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ICOT INGENIEURS CONSEILS\Crans\SDA\envois dossier 2023-11-16\Phase 1\"/>
    </mc:Choice>
  </mc:AlternateContent>
  <xr:revisionPtr revIDLastSave="0" documentId="8_{5DB71134-E2EB-491C-9733-120C17831F67}" xr6:coauthVersionLast="47" xr6:coauthVersionMax="47" xr10:uidLastSave="{00000000-0000-0000-0000-000000000000}"/>
  <bookViews>
    <workbookView xWindow="-120" yWindow="-120" windowWidth="29040" windowHeight="15840" activeTab="1" xr2:uid="{35C9A4BA-2225-4C47-AA64-FE42BD5C7ED5}"/>
  </bookViews>
  <sheets>
    <sheet name="Valorisation des Réseaux" sheetId="2" r:id="rId1"/>
    <sheet name="Valorisation équipement" sheetId="4" r:id="rId2"/>
  </sheets>
  <definedNames>
    <definedName name="_xlnm._FilterDatabase" localSheetId="0" hidden="1">'Valorisation des Réseaux'!$F$2:$V$49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4" l="1"/>
  <c r="G4" i="4"/>
  <c r="G2" i="4"/>
  <c r="F5" i="4"/>
  <c r="U4" i="2"/>
  <c r="V4" i="2" s="1"/>
  <c r="U5" i="2"/>
  <c r="V5" i="2" s="1"/>
  <c r="U6" i="2"/>
  <c r="V6" i="2" s="1"/>
  <c r="U7" i="2"/>
  <c r="V7" i="2" s="1"/>
  <c r="U8" i="2"/>
  <c r="V8" i="2" s="1"/>
  <c r="U9" i="2"/>
  <c r="V9" i="2" s="1"/>
  <c r="U10" i="2"/>
  <c r="V10" i="2" s="1"/>
  <c r="U11" i="2"/>
  <c r="V11" i="2" s="1"/>
  <c r="U12" i="2"/>
  <c r="V12" i="2" s="1"/>
  <c r="U13" i="2"/>
  <c r="V13" i="2" s="1"/>
  <c r="U14" i="2"/>
  <c r="V14" i="2" s="1"/>
  <c r="U15" i="2"/>
  <c r="V15" i="2" s="1"/>
  <c r="U55" i="2"/>
  <c r="V55" i="2" s="1"/>
  <c r="U56" i="2"/>
  <c r="V56" i="2" s="1"/>
  <c r="U57" i="2"/>
  <c r="V57" i="2" s="1"/>
  <c r="U58" i="2"/>
  <c r="V58" i="2" s="1"/>
  <c r="U59" i="2"/>
  <c r="V59" i="2" s="1"/>
  <c r="U16" i="2"/>
  <c r="V16" i="2" s="1"/>
  <c r="U60" i="2"/>
  <c r="V60" i="2" s="1"/>
  <c r="U61" i="2"/>
  <c r="V61" i="2" s="1"/>
  <c r="U62" i="2"/>
  <c r="V62" i="2" s="1"/>
  <c r="U63" i="2"/>
  <c r="V63" i="2" s="1"/>
  <c r="U17" i="2"/>
  <c r="V17" i="2" s="1"/>
  <c r="U18" i="2"/>
  <c r="V18" i="2" s="1"/>
  <c r="U19" i="2"/>
  <c r="V19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U30" i="2"/>
  <c r="V30" i="2" s="1"/>
  <c r="U31" i="2"/>
  <c r="V31" i="2" s="1"/>
  <c r="U32" i="2"/>
  <c r="V32" i="2" s="1"/>
  <c r="U33" i="2"/>
  <c r="V33" i="2" s="1"/>
  <c r="U34" i="2"/>
  <c r="V34" i="2" s="1"/>
  <c r="U35" i="2"/>
  <c r="V35" i="2" s="1"/>
  <c r="U36" i="2"/>
  <c r="V36" i="2" s="1"/>
  <c r="U37" i="2"/>
  <c r="V37" i="2" s="1"/>
  <c r="U38" i="2"/>
  <c r="V38" i="2" s="1"/>
  <c r="U39" i="2"/>
  <c r="V39" i="2" s="1"/>
  <c r="U40" i="2"/>
  <c r="V40" i="2" s="1"/>
  <c r="U41" i="2"/>
  <c r="V41" i="2" s="1"/>
  <c r="U42" i="2"/>
  <c r="V42" i="2" s="1"/>
  <c r="U43" i="2"/>
  <c r="V43" i="2" s="1"/>
  <c r="U44" i="2"/>
  <c r="V44" i="2" s="1"/>
  <c r="U45" i="2"/>
  <c r="V45" i="2" s="1"/>
  <c r="U46" i="2"/>
  <c r="V46" i="2" s="1"/>
  <c r="U47" i="2"/>
  <c r="V47" i="2" s="1"/>
  <c r="U48" i="2"/>
  <c r="V48" i="2" s="1"/>
  <c r="U3" i="2"/>
  <c r="V3" i="2" s="1"/>
  <c r="V49" i="2" s="1"/>
  <c r="R4" i="2"/>
  <c r="S4" i="2" s="1"/>
  <c r="R5" i="2"/>
  <c r="S5" i="2" s="1"/>
  <c r="R6" i="2"/>
  <c r="S6" i="2" s="1"/>
  <c r="R7" i="2"/>
  <c r="S7" i="2" s="1"/>
  <c r="R8" i="2"/>
  <c r="S8" i="2" s="1"/>
  <c r="R9" i="2"/>
  <c r="S9" i="2" s="1"/>
  <c r="R10" i="2"/>
  <c r="S10" i="2" s="1"/>
  <c r="R11" i="2"/>
  <c r="S11" i="2" s="1"/>
  <c r="R12" i="2"/>
  <c r="S12" i="2" s="1"/>
  <c r="R13" i="2"/>
  <c r="S13" i="2" s="1"/>
  <c r="R14" i="2"/>
  <c r="S14" i="2" s="1"/>
  <c r="R15" i="2"/>
  <c r="S15" i="2" s="1"/>
  <c r="R55" i="2"/>
  <c r="S55" i="2" s="1"/>
  <c r="R56" i="2"/>
  <c r="S56" i="2" s="1"/>
  <c r="R57" i="2"/>
  <c r="S57" i="2" s="1"/>
  <c r="R58" i="2"/>
  <c r="S58" i="2" s="1"/>
  <c r="R59" i="2"/>
  <c r="S59" i="2" s="1"/>
  <c r="R16" i="2"/>
  <c r="S16" i="2" s="1"/>
  <c r="R60" i="2"/>
  <c r="S60" i="2" s="1"/>
  <c r="R61" i="2"/>
  <c r="S61" i="2" s="1"/>
  <c r="R62" i="2"/>
  <c r="S62" i="2" s="1"/>
  <c r="R63" i="2"/>
  <c r="S63" i="2" s="1"/>
  <c r="R17" i="2"/>
  <c r="S17" i="2" s="1"/>
  <c r="R18" i="2"/>
  <c r="S18" i="2" s="1"/>
  <c r="R19" i="2"/>
  <c r="S19" i="2" s="1"/>
  <c r="R20" i="2"/>
  <c r="S20" i="2" s="1"/>
  <c r="R21" i="2"/>
  <c r="S21" i="2" s="1"/>
  <c r="R22" i="2"/>
  <c r="S22" i="2" s="1"/>
  <c r="R23" i="2"/>
  <c r="S23" i="2" s="1"/>
  <c r="R24" i="2"/>
  <c r="S24" i="2" s="1"/>
  <c r="R25" i="2"/>
  <c r="S25" i="2" s="1"/>
  <c r="R26" i="2"/>
  <c r="S26" i="2" s="1"/>
  <c r="R27" i="2"/>
  <c r="S27" i="2" s="1"/>
  <c r="R28" i="2"/>
  <c r="S28" i="2" s="1"/>
  <c r="R29" i="2"/>
  <c r="S29" i="2" s="1"/>
  <c r="R30" i="2"/>
  <c r="S30" i="2" s="1"/>
  <c r="R31" i="2"/>
  <c r="S31" i="2" s="1"/>
  <c r="R32" i="2"/>
  <c r="S32" i="2" s="1"/>
  <c r="R33" i="2"/>
  <c r="S33" i="2" s="1"/>
  <c r="R34" i="2"/>
  <c r="S34" i="2" s="1"/>
  <c r="R35" i="2"/>
  <c r="S35" i="2" s="1"/>
  <c r="R36" i="2"/>
  <c r="S36" i="2" s="1"/>
  <c r="R37" i="2"/>
  <c r="S37" i="2" s="1"/>
  <c r="R38" i="2"/>
  <c r="S38" i="2" s="1"/>
  <c r="R39" i="2"/>
  <c r="S39" i="2" s="1"/>
  <c r="R40" i="2"/>
  <c r="S40" i="2" s="1"/>
  <c r="R41" i="2"/>
  <c r="S41" i="2" s="1"/>
  <c r="R42" i="2"/>
  <c r="S42" i="2" s="1"/>
  <c r="R43" i="2"/>
  <c r="S43" i="2" s="1"/>
  <c r="R44" i="2"/>
  <c r="S44" i="2" s="1"/>
  <c r="R45" i="2"/>
  <c r="S45" i="2" s="1"/>
  <c r="R46" i="2"/>
  <c r="S46" i="2" s="1"/>
  <c r="R47" i="2"/>
  <c r="S47" i="2" s="1"/>
  <c r="R48" i="2"/>
  <c r="S48" i="2" s="1"/>
  <c r="R3" i="2"/>
  <c r="S3" i="2" s="1"/>
  <c r="G5" i="4" l="1"/>
  <c r="S49" i="2"/>
  <c r="V64" i="2"/>
  <c r="S64" i="2"/>
  <c r="R49" i="2"/>
  <c r="U49" i="2"/>
  <c r="U64" i="2"/>
  <c r="R64" i="2"/>
</calcChain>
</file>

<file path=xl/sharedStrings.xml><?xml version="1.0" encoding="utf-8"?>
<sst xmlns="http://schemas.openxmlformats.org/spreadsheetml/2006/main" count="451" uniqueCount="63">
  <si>
    <t>COMMUNE</t>
  </si>
  <si>
    <t>DIAMETRE</t>
  </si>
  <si>
    <t>MATERIAU</t>
  </si>
  <si>
    <t>Tronçon EU</t>
  </si>
  <si>
    <t>Crans</t>
  </si>
  <si>
    <t>Route de Montbuisson</t>
  </si>
  <si>
    <t>Cadastre schématique</t>
  </si>
  <si>
    <t>Réseau public</t>
  </si>
  <si>
    <t>Gravitaire</t>
  </si>
  <si>
    <t>Chemin de la Lagune</t>
  </si>
  <si>
    <t>PVC</t>
  </si>
  <si>
    <t>Refoulement</t>
  </si>
  <si>
    <t>Grès</t>
  </si>
  <si>
    <t>PEHD</t>
  </si>
  <si>
    <t>PEHD / F</t>
  </si>
  <si>
    <t>B</t>
  </si>
  <si>
    <t>Chemin des Maisons Neuves</t>
  </si>
  <si>
    <t>Chemin de la Foret</t>
  </si>
  <si>
    <t>Amiante B</t>
  </si>
  <si>
    <t>F</t>
  </si>
  <si>
    <t>Chemin Neuf</t>
  </si>
  <si>
    <t>Petite Montee des Marechals</t>
  </si>
  <si>
    <t>De plan recolement</t>
  </si>
  <si>
    <t>Schéma de récolement</t>
  </si>
  <si>
    <t>PE</t>
  </si>
  <si>
    <t>-</t>
  </si>
  <si>
    <t>Information Agent</t>
  </si>
  <si>
    <t>Levé</t>
  </si>
  <si>
    <t>Lagune</t>
  </si>
  <si>
    <t>Tronçon EP</t>
  </si>
  <si>
    <t>Lotissement du Vieux Noyer</t>
  </si>
  <si>
    <t>Réseau privé</t>
  </si>
  <si>
    <t>Lotissement Les Grandes Terres</t>
  </si>
  <si>
    <t>POSE_SUPP</t>
  </si>
  <si>
    <t>DUREE_VIE</t>
  </si>
  <si>
    <t>Conduite</t>
  </si>
  <si>
    <t>TYPE OUVRAGE</t>
  </si>
  <si>
    <t>TYPE RESEAUX</t>
  </si>
  <si>
    <t>CODE INSEE</t>
  </si>
  <si>
    <t>NOM VOIE</t>
  </si>
  <si>
    <t>ANNEE POSE</t>
  </si>
  <si>
    <t>PERIODE POSE</t>
  </si>
  <si>
    <t>SOURCE POSE</t>
  </si>
  <si>
    <t>ORIGINE INFO</t>
  </si>
  <si>
    <t>PUBLIC/PRIVE</t>
  </si>
  <si>
    <t>COÛT_LINEAIRE</t>
  </si>
  <si>
    <t>COÛT_TRONCON</t>
  </si>
  <si>
    <t>VALORISATION_2023</t>
  </si>
  <si>
    <t>Poste de refoulement</t>
  </si>
  <si>
    <t>Pompe poste de refoulement</t>
  </si>
  <si>
    <t>Lagunage</t>
  </si>
  <si>
    <t>EQUIPEMENT</t>
  </si>
  <si>
    <t>COÛT_UNITAIRE</t>
  </si>
  <si>
    <t>Equipement public</t>
  </si>
  <si>
    <t>Information Sogedo</t>
  </si>
  <si>
    <t>Portail de l'assainissement</t>
  </si>
  <si>
    <t>TOTAL EQUIPEMENT</t>
  </si>
  <si>
    <t>TYPE_TRONCON</t>
  </si>
  <si>
    <t>LONGUEUR</t>
  </si>
  <si>
    <t>POSE_SUPPOSEE</t>
  </si>
  <si>
    <t>TOTAL RESEAUX PRIVES</t>
  </si>
  <si>
    <t>Réseau sans la pose</t>
  </si>
  <si>
    <t>Réseaux avec la pose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</si>
</sst>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medium">
        <color indexed="64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0000"/>
      </right>
      <top style="medium">
        <color rgb="FF0070C0"/>
      </top>
      <bottom style="medium">
        <color rgb="FF0070C0"/>
      </bottom>
      <diagonal/>
    </border>
    <border>
      <left style="thin">
        <color rgb="FF000000"/>
      </left>
      <right style="thin">
        <color rgb="FF000000"/>
      </right>
      <top style="medium">
        <color rgb="FF0070C0"/>
      </top>
      <bottom style="medium">
        <color rgb="FF0070C0"/>
      </bottom>
      <diagonal/>
    </border>
    <border>
      <left style="thin">
        <color rgb="FF000000"/>
      </left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/>
    <xf numFmtId="44" fontId="0" fillId="0" borderId="2" xfId="1" applyFont="1" applyBorder="1"/>
    <xf numFmtId="0" fontId="0" fillId="0" borderId="0" xfId="0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0" fillId="3" borderId="2" xfId="1" applyNumberFormat="1" applyFont="1" applyFill="1" applyBorder="1" applyAlignment="1">
      <alignment vertical="center"/>
    </xf>
    <xf numFmtId="164" fontId="0" fillId="3" borderId="5" xfId="1" applyNumberFormat="1" applyFont="1" applyFill="1" applyBorder="1" applyAlignment="1">
      <alignment vertical="center"/>
    </xf>
    <xf numFmtId="164" fontId="0" fillId="3" borderId="7" xfId="1" applyNumberFormat="1" applyFont="1" applyFill="1" applyBorder="1" applyAlignment="1">
      <alignment vertical="center"/>
    </xf>
    <xf numFmtId="164" fontId="0" fillId="4" borderId="2" xfId="1" applyNumberFormat="1" applyFont="1" applyFill="1" applyBorder="1" applyAlignment="1">
      <alignment vertical="center"/>
    </xf>
    <xf numFmtId="164" fontId="0" fillId="4" borderId="5" xfId="1" applyNumberFormat="1" applyFont="1" applyFill="1" applyBorder="1" applyAlignment="1">
      <alignment vertical="center"/>
    </xf>
    <xf numFmtId="164" fontId="0" fillId="4" borderId="7" xfId="1" applyNumberFormat="1" applyFont="1" applyFill="1" applyBorder="1" applyAlignment="1">
      <alignment vertical="center"/>
    </xf>
    <xf numFmtId="44" fontId="3" fillId="3" borderId="10" xfId="1" applyFont="1" applyFill="1" applyBorder="1" applyAlignment="1">
      <alignment vertical="center"/>
    </xf>
    <xf numFmtId="44" fontId="3" fillId="4" borderId="10" xfId="1" applyFont="1" applyFill="1" applyBorder="1" applyAlignment="1">
      <alignment vertical="center"/>
    </xf>
    <xf numFmtId="44" fontId="3" fillId="4" borderId="11" xfId="1" applyFont="1" applyFill="1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164" fontId="0" fillId="3" borderId="22" xfId="1" applyNumberFormat="1" applyFont="1" applyFill="1" applyBorder="1" applyAlignment="1">
      <alignment vertical="center" wrapText="1"/>
    </xf>
    <xf numFmtId="44" fontId="0" fillId="3" borderId="23" xfId="1" applyFont="1" applyFill="1" applyBorder="1" applyAlignment="1">
      <alignment vertical="center"/>
    </xf>
    <xf numFmtId="164" fontId="0" fillId="3" borderId="24" xfId="1" applyNumberFormat="1" applyFont="1" applyFill="1" applyBorder="1" applyAlignment="1">
      <alignment vertical="center" wrapText="1"/>
    </xf>
    <xf numFmtId="44" fontId="0" fillId="3" borderId="25" xfId="1" applyFont="1" applyFill="1" applyBorder="1" applyAlignment="1">
      <alignment vertical="center"/>
    </xf>
    <xf numFmtId="164" fontId="0" fillId="4" borderId="22" xfId="1" applyNumberFormat="1" applyFont="1" applyFill="1" applyBorder="1" applyAlignment="1">
      <alignment vertical="center" wrapText="1"/>
    </xf>
    <xf numFmtId="44" fontId="0" fillId="4" borderId="23" xfId="1" applyFont="1" applyFill="1" applyBorder="1" applyAlignment="1">
      <alignment vertical="center"/>
    </xf>
    <xf numFmtId="164" fontId="0" fillId="4" borderId="24" xfId="1" applyNumberFormat="1" applyFont="1" applyFill="1" applyBorder="1" applyAlignment="1">
      <alignment vertical="center" wrapText="1"/>
    </xf>
    <xf numFmtId="44" fontId="0" fillId="4" borderId="25" xfId="1" applyFont="1" applyFill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164" fontId="0" fillId="3" borderId="19" xfId="1" applyNumberFormat="1" applyFont="1" applyFill="1" applyBorder="1" applyAlignment="1">
      <alignment vertical="center" wrapText="1"/>
    </xf>
    <xf numFmtId="164" fontId="0" fillId="3" borderId="20" xfId="1" applyNumberFormat="1" applyFont="1" applyFill="1" applyBorder="1" applyAlignment="1">
      <alignment vertical="center"/>
    </xf>
    <xf numFmtId="44" fontId="0" fillId="3" borderId="21" xfId="1" applyFont="1" applyFill="1" applyBorder="1" applyAlignment="1">
      <alignment vertical="center"/>
    </xf>
    <xf numFmtId="164" fontId="0" fillId="3" borderId="29" xfId="1" applyNumberFormat="1" applyFont="1" applyFill="1" applyBorder="1" applyAlignment="1">
      <alignment vertical="center" wrapText="1"/>
    </xf>
    <xf numFmtId="44" fontId="0" fillId="3" borderId="30" xfId="1" applyFont="1" applyFill="1" applyBorder="1" applyAlignment="1">
      <alignment vertical="center"/>
    </xf>
    <xf numFmtId="164" fontId="0" fillId="4" borderId="19" xfId="1" applyNumberFormat="1" applyFont="1" applyFill="1" applyBorder="1" applyAlignment="1">
      <alignment vertical="center" wrapText="1"/>
    </xf>
    <xf numFmtId="164" fontId="0" fillId="4" borderId="20" xfId="1" applyNumberFormat="1" applyFont="1" applyFill="1" applyBorder="1" applyAlignment="1">
      <alignment vertical="center"/>
    </xf>
    <xf numFmtId="44" fontId="0" fillId="4" borderId="21" xfId="1" applyFont="1" applyFill="1" applyBorder="1" applyAlignment="1">
      <alignment vertical="center"/>
    </xf>
    <xf numFmtId="164" fontId="0" fillId="4" borderId="29" xfId="1" applyNumberFormat="1" applyFont="1" applyFill="1" applyBorder="1" applyAlignment="1">
      <alignment vertical="center" wrapText="1"/>
    </xf>
    <xf numFmtId="44" fontId="0" fillId="4" borderId="30" xfId="1" applyFont="1" applyFill="1" applyBorder="1" applyAlignment="1">
      <alignment vertical="center"/>
    </xf>
    <xf numFmtId="44" fontId="3" fillId="3" borderId="33" xfId="1" applyFont="1" applyFill="1" applyBorder="1" applyAlignment="1">
      <alignment vertical="center"/>
    </xf>
    <xf numFmtId="164" fontId="3" fillId="6" borderId="32" xfId="1" applyNumberFormat="1" applyFont="1" applyFill="1" applyBorder="1" applyAlignment="1">
      <alignment vertical="center" wrapText="1"/>
    </xf>
    <xf numFmtId="44" fontId="3" fillId="6" borderId="32" xfId="1" applyFont="1" applyFill="1" applyBorder="1" applyAlignment="1">
      <alignment vertic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wrapText="1"/>
    </xf>
    <xf numFmtId="44" fontId="0" fillId="0" borderId="7" xfId="1" applyFont="1" applyBorder="1"/>
    <xf numFmtId="44" fontId="0" fillId="0" borderId="5" xfId="1" applyFont="1" applyBorder="1"/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95AA4-A4FF-405D-B5FC-B771C1982166}">
  <dimension ref="A1:V64"/>
  <sheetViews>
    <sheetView topLeftCell="F31" workbookViewId="0">
      <selection activeCell="X11" sqref="X11"/>
    </sheetView>
  </sheetViews>
  <sheetFormatPr baseColWidth="10" defaultRowHeight="15" x14ac:dyDescent="0.25"/>
  <cols>
    <col min="1" max="1" width="11.42578125" style="5"/>
    <col min="2" max="2" width="13.5703125" style="5" customWidth="1"/>
    <col min="3" max="3" width="11.42578125" style="5"/>
    <col min="4" max="4" width="16.140625" style="5" customWidth="1"/>
    <col min="5" max="5" width="23.28515625" style="5" customWidth="1"/>
    <col min="6" max="7" width="11.42578125" style="5"/>
    <col min="8" max="8" width="0" style="5" hidden="1" customWidth="1"/>
    <col min="9" max="9" width="14.85546875" style="5" hidden="1" customWidth="1"/>
    <col min="10" max="10" width="14.140625" style="5" customWidth="1"/>
    <col min="11" max="11" width="25.28515625" style="5" customWidth="1"/>
    <col min="12" max="12" width="13.85546875" style="5" customWidth="1"/>
    <col min="13" max="13" width="16.85546875" style="5" customWidth="1"/>
    <col min="14" max="14" width="11.42578125" style="5"/>
    <col min="15" max="15" width="15.85546875" style="5" customWidth="1"/>
    <col min="16" max="16" width="11.42578125" style="5"/>
    <col min="17" max="17" width="14.7109375" style="5" customWidth="1"/>
    <col min="18" max="18" width="17.140625" style="5" customWidth="1"/>
    <col min="19" max="19" width="19.140625" style="5" customWidth="1"/>
    <col min="20" max="20" width="15.28515625" style="5" customWidth="1"/>
    <col min="21" max="21" width="17.42578125" style="5" customWidth="1"/>
    <col min="22" max="22" width="19.140625" style="5" customWidth="1"/>
    <col min="23" max="16384" width="11.42578125" style="5"/>
  </cols>
  <sheetData>
    <row r="1" spans="1:22" ht="16.5" thickBot="1" x14ac:dyDescent="0.3">
      <c r="Q1" s="67" t="s">
        <v>61</v>
      </c>
      <c r="R1" s="67"/>
      <c r="S1" s="67"/>
      <c r="T1" s="68" t="s">
        <v>62</v>
      </c>
      <c r="U1" s="68"/>
      <c r="V1" s="68"/>
    </row>
    <row r="2" spans="1:22" ht="30.75" thickBot="1" x14ac:dyDescent="0.3">
      <c r="A2" s="1" t="s">
        <v>37</v>
      </c>
      <c r="B2" s="1" t="s">
        <v>38</v>
      </c>
      <c r="C2" s="1" t="s">
        <v>0</v>
      </c>
      <c r="D2" s="1" t="s">
        <v>36</v>
      </c>
      <c r="E2" s="2" t="s">
        <v>39</v>
      </c>
      <c r="F2" s="58" t="s">
        <v>1</v>
      </c>
      <c r="G2" s="59" t="s">
        <v>2</v>
      </c>
      <c r="H2" s="59" t="s">
        <v>40</v>
      </c>
      <c r="I2" s="59" t="s">
        <v>41</v>
      </c>
      <c r="J2" s="59" t="s">
        <v>42</v>
      </c>
      <c r="K2" s="59" t="s">
        <v>43</v>
      </c>
      <c r="L2" s="59" t="s">
        <v>44</v>
      </c>
      <c r="M2" s="59" t="s">
        <v>57</v>
      </c>
      <c r="N2" s="59" t="s">
        <v>58</v>
      </c>
      <c r="O2" s="59" t="s">
        <v>59</v>
      </c>
      <c r="P2" s="60" t="s">
        <v>34</v>
      </c>
      <c r="Q2" s="61" t="s">
        <v>45</v>
      </c>
      <c r="R2" s="62" t="s">
        <v>46</v>
      </c>
      <c r="S2" s="63" t="s">
        <v>47</v>
      </c>
      <c r="T2" s="61" t="s">
        <v>45</v>
      </c>
      <c r="U2" s="62" t="s">
        <v>46</v>
      </c>
      <c r="V2" s="63" t="s">
        <v>47</v>
      </c>
    </row>
    <row r="3" spans="1:22" ht="30" customHeight="1" x14ac:dyDescent="0.25">
      <c r="A3" s="1" t="s">
        <v>3</v>
      </c>
      <c r="B3" s="1">
        <v>1129</v>
      </c>
      <c r="C3" s="1" t="s">
        <v>4</v>
      </c>
      <c r="D3" s="1" t="s">
        <v>35</v>
      </c>
      <c r="E3" s="2" t="s">
        <v>20</v>
      </c>
      <c r="F3" s="30">
        <v>0</v>
      </c>
      <c r="G3" s="31"/>
      <c r="H3" s="31">
        <v>0</v>
      </c>
      <c r="I3" s="31">
        <v>0</v>
      </c>
      <c r="J3" s="31"/>
      <c r="K3" s="31" t="s">
        <v>6</v>
      </c>
      <c r="L3" s="31" t="s">
        <v>7</v>
      </c>
      <c r="M3" s="31" t="s">
        <v>8</v>
      </c>
      <c r="N3" s="31">
        <v>68</v>
      </c>
      <c r="O3" s="31">
        <v>1987</v>
      </c>
      <c r="P3" s="32">
        <v>30</v>
      </c>
      <c r="Q3" s="36">
        <v>35</v>
      </c>
      <c r="R3" s="37">
        <f t="shared" ref="R3:R48" si="0">Q3*N3</f>
        <v>2380</v>
      </c>
      <c r="S3" s="38">
        <f t="shared" ref="S3:S48" si="1">IF((R3-(2023-O3)*(R3/P3))&lt;0,0,(R3-(2023-O3)*(R3/P3)))</f>
        <v>0</v>
      </c>
      <c r="T3" s="41">
        <v>300</v>
      </c>
      <c r="U3" s="42">
        <f t="shared" ref="U3:U48" si="2">T3*N3</f>
        <v>20400</v>
      </c>
      <c r="V3" s="43">
        <f t="shared" ref="V3:V48" si="3">IF((U3-(2023-O3)*(U3/P3))&lt;0,0,(U3-(2023-O3)*(U3/P3)))</f>
        <v>0</v>
      </c>
    </row>
    <row r="4" spans="1:22" ht="30" customHeight="1" x14ac:dyDescent="0.25">
      <c r="A4" s="1" t="s">
        <v>3</v>
      </c>
      <c r="B4" s="1">
        <v>1129</v>
      </c>
      <c r="C4" s="1" t="s">
        <v>4</v>
      </c>
      <c r="D4" s="1" t="s">
        <v>35</v>
      </c>
      <c r="E4" s="2" t="s">
        <v>21</v>
      </c>
      <c r="F4" s="33">
        <v>0</v>
      </c>
      <c r="G4" s="8"/>
      <c r="H4" s="8">
        <v>0</v>
      </c>
      <c r="I4" s="8">
        <v>0</v>
      </c>
      <c r="J4" s="8"/>
      <c r="K4" s="8" t="s">
        <v>6</v>
      </c>
      <c r="L4" s="8" t="s">
        <v>7</v>
      </c>
      <c r="M4" s="8" t="s">
        <v>8</v>
      </c>
      <c r="N4" s="8">
        <v>41</v>
      </c>
      <c r="O4" s="8">
        <v>1987</v>
      </c>
      <c r="P4" s="34">
        <v>30</v>
      </c>
      <c r="Q4" s="39">
        <v>35</v>
      </c>
      <c r="R4" s="11">
        <f t="shared" si="0"/>
        <v>1435</v>
      </c>
      <c r="S4" s="40">
        <f t="shared" si="1"/>
        <v>0</v>
      </c>
      <c r="T4" s="44">
        <v>300</v>
      </c>
      <c r="U4" s="14">
        <f t="shared" si="2"/>
        <v>12300</v>
      </c>
      <c r="V4" s="45">
        <f t="shared" si="3"/>
        <v>0</v>
      </c>
    </row>
    <row r="5" spans="1:22" ht="30" customHeight="1" x14ac:dyDescent="0.25">
      <c r="A5" s="1" t="s">
        <v>3</v>
      </c>
      <c r="B5" s="1">
        <v>1129</v>
      </c>
      <c r="C5" s="1" t="s">
        <v>4</v>
      </c>
      <c r="D5" s="1" t="s">
        <v>35</v>
      </c>
      <c r="E5" s="2" t="s">
        <v>17</v>
      </c>
      <c r="F5" s="18">
        <v>0</v>
      </c>
      <c r="G5" s="1"/>
      <c r="H5" s="1">
        <v>0</v>
      </c>
      <c r="I5" s="1">
        <v>0</v>
      </c>
      <c r="J5" s="1"/>
      <c r="K5" s="1" t="s">
        <v>6</v>
      </c>
      <c r="L5" s="1" t="s">
        <v>7</v>
      </c>
      <c r="M5" s="1" t="s">
        <v>8</v>
      </c>
      <c r="N5" s="1">
        <v>51</v>
      </c>
      <c r="O5" s="1">
        <v>1987</v>
      </c>
      <c r="P5" s="19">
        <v>30</v>
      </c>
      <c r="Q5" s="22">
        <v>35</v>
      </c>
      <c r="R5" s="9">
        <f t="shared" si="0"/>
        <v>1785</v>
      </c>
      <c r="S5" s="23">
        <f t="shared" si="1"/>
        <v>0</v>
      </c>
      <c r="T5" s="26">
        <v>300</v>
      </c>
      <c r="U5" s="12">
        <f t="shared" si="2"/>
        <v>15300</v>
      </c>
      <c r="V5" s="27">
        <f t="shared" si="3"/>
        <v>0</v>
      </c>
    </row>
    <row r="6" spans="1:22" ht="30" customHeight="1" x14ac:dyDescent="0.25">
      <c r="A6" s="1" t="s">
        <v>3</v>
      </c>
      <c r="B6" s="1">
        <v>1129</v>
      </c>
      <c r="C6" s="1" t="s">
        <v>4</v>
      </c>
      <c r="D6" s="1" t="s">
        <v>35</v>
      </c>
      <c r="E6" s="2" t="s">
        <v>5</v>
      </c>
      <c r="F6" s="18">
        <v>0</v>
      </c>
      <c r="G6" s="1"/>
      <c r="H6" s="1">
        <v>0</v>
      </c>
      <c r="I6" s="1">
        <v>0</v>
      </c>
      <c r="J6" s="1"/>
      <c r="K6" s="1" t="s">
        <v>6</v>
      </c>
      <c r="L6" s="1" t="s">
        <v>7</v>
      </c>
      <c r="M6" s="1" t="s">
        <v>8</v>
      </c>
      <c r="N6" s="1">
        <v>37</v>
      </c>
      <c r="O6" s="1">
        <v>1987</v>
      </c>
      <c r="P6" s="19">
        <v>30</v>
      </c>
      <c r="Q6" s="22">
        <v>35</v>
      </c>
      <c r="R6" s="9">
        <f t="shared" si="0"/>
        <v>1295</v>
      </c>
      <c r="S6" s="23">
        <f t="shared" si="1"/>
        <v>0</v>
      </c>
      <c r="T6" s="26">
        <v>300</v>
      </c>
      <c r="U6" s="12">
        <f t="shared" si="2"/>
        <v>11100</v>
      </c>
      <c r="V6" s="27">
        <f t="shared" si="3"/>
        <v>0</v>
      </c>
    </row>
    <row r="7" spans="1:22" ht="30" customHeight="1" x14ac:dyDescent="0.25">
      <c r="A7" s="1" t="s">
        <v>3</v>
      </c>
      <c r="B7" s="1">
        <v>1129</v>
      </c>
      <c r="C7" s="1" t="s">
        <v>4</v>
      </c>
      <c r="D7" s="1" t="s">
        <v>35</v>
      </c>
      <c r="E7" s="2" t="s">
        <v>30</v>
      </c>
      <c r="F7" s="18">
        <v>0</v>
      </c>
      <c r="G7" s="1"/>
      <c r="H7" s="1">
        <v>0</v>
      </c>
      <c r="I7" s="1">
        <v>0</v>
      </c>
      <c r="J7" s="1"/>
      <c r="K7" s="1" t="s">
        <v>27</v>
      </c>
      <c r="L7" s="1" t="s">
        <v>7</v>
      </c>
      <c r="M7" s="1" t="s">
        <v>8</v>
      </c>
      <c r="N7" s="1">
        <v>22</v>
      </c>
      <c r="O7" s="1">
        <v>1987</v>
      </c>
      <c r="P7" s="19">
        <v>30</v>
      </c>
      <c r="Q7" s="22">
        <v>35</v>
      </c>
      <c r="R7" s="9">
        <f t="shared" si="0"/>
        <v>770</v>
      </c>
      <c r="S7" s="23">
        <f t="shared" si="1"/>
        <v>0</v>
      </c>
      <c r="T7" s="26">
        <v>300</v>
      </c>
      <c r="U7" s="12">
        <f t="shared" si="2"/>
        <v>6600</v>
      </c>
      <c r="V7" s="27">
        <f t="shared" si="3"/>
        <v>0</v>
      </c>
    </row>
    <row r="8" spans="1:22" ht="30" customHeight="1" x14ac:dyDescent="0.25">
      <c r="A8" s="1" t="s">
        <v>3</v>
      </c>
      <c r="B8" s="1">
        <v>1129</v>
      </c>
      <c r="C8" s="1" t="s">
        <v>4</v>
      </c>
      <c r="D8" s="1" t="s">
        <v>35</v>
      </c>
      <c r="E8" s="2" t="s">
        <v>30</v>
      </c>
      <c r="F8" s="18">
        <v>0</v>
      </c>
      <c r="G8" s="1"/>
      <c r="H8" s="1">
        <v>0</v>
      </c>
      <c r="I8" s="1">
        <v>0</v>
      </c>
      <c r="J8" s="1"/>
      <c r="K8" s="1" t="s">
        <v>27</v>
      </c>
      <c r="L8" s="1" t="s">
        <v>7</v>
      </c>
      <c r="M8" s="1" t="s">
        <v>8</v>
      </c>
      <c r="N8" s="1">
        <v>52</v>
      </c>
      <c r="O8" s="1">
        <v>1987</v>
      </c>
      <c r="P8" s="19">
        <v>30</v>
      </c>
      <c r="Q8" s="22">
        <v>35</v>
      </c>
      <c r="R8" s="9">
        <f t="shared" si="0"/>
        <v>1820</v>
      </c>
      <c r="S8" s="23">
        <f t="shared" si="1"/>
        <v>0</v>
      </c>
      <c r="T8" s="26">
        <v>300</v>
      </c>
      <c r="U8" s="12">
        <f t="shared" si="2"/>
        <v>15600</v>
      </c>
      <c r="V8" s="27">
        <f t="shared" si="3"/>
        <v>0</v>
      </c>
    </row>
    <row r="9" spans="1:22" ht="30" customHeight="1" x14ac:dyDescent="0.25">
      <c r="A9" s="1" t="s">
        <v>3</v>
      </c>
      <c r="B9" s="1">
        <v>1129</v>
      </c>
      <c r="C9" s="1" t="s">
        <v>4</v>
      </c>
      <c r="D9" s="1" t="s">
        <v>35</v>
      </c>
      <c r="E9" s="2" t="s">
        <v>30</v>
      </c>
      <c r="F9" s="18">
        <v>200</v>
      </c>
      <c r="G9" s="1" t="s">
        <v>25</v>
      </c>
      <c r="H9" s="1">
        <v>0</v>
      </c>
      <c r="I9" s="1">
        <v>0</v>
      </c>
      <c r="J9" s="1"/>
      <c r="K9" s="1" t="s">
        <v>6</v>
      </c>
      <c r="L9" s="1" t="s">
        <v>7</v>
      </c>
      <c r="M9" s="1" t="s">
        <v>8</v>
      </c>
      <c r="N9" s="1">
        <v>50</v>
      </c>
      <c r="O9" s="1">
        <v>1987</v>
      </c>
      <c r="P9" s="19">
        <v>30</v>
      </c>
      <c r="Q9" s="22">
        <v>35</v>
      </c>
      <c r="R9" s="9">
        <f t="shared" si="0"/>
        <v>1750</v>
      </c>
      <c r="S9" s="23">
        <f t="shared" si="1"/>
        <v>0</v>
      </c>
      <c r="T9" s="26">
        <v>300</v>
      </c>
      <c r="U9" s="12">
        <f t="shared" si="2"/>
        <v>15000</v>
      </c>
      <c r="V9" s="27">
        <f t="shared" si="3"/>
        <v>0</v>
      </c>
    </row>
    <row r="10" spans="1:22" ht="30" customHeight="1" x14ac:dyDescent="0.25">
      <c r="A10" s="1" t="s">
        <v>3</v>
      </c>
      <c r="B10" s="1">
        <v>1129</v>
      </c>
      <c r="C10" s="1" t="s">
        <v>4</v>
      </c>
      <c r="D10" s="1" t="s">
        <v>35</v>
      </c>
      <c r="E10" s="2" t="s">
        <v>30</v>
      </c>
      <c r="F10" s="18">
        <v>200</v>
      </c>
      <c r="G10" s="1" t="s">
        <v>25</v>
      </c>
      <c r="H10" s="1">
        <v>0</v>
      </c>
      <c r="I10" s="1">
        <v>0</v>
      </c>
      <c r="J10" s="1"/>
      <c r="K10" s="1" t="s">
        <v>6</v>
      </c>
      <c r="L10" s="1" t="s">
        <v>7</v>
      </c>
      <c r="M10" s="1" t="s">
        <v>8</v>
      </c>
      <c r="N10" s="1">
        <v>19</v>
      </c>
      <c r="O10" s="1">
        <v>1987</v>
      </c>
      <c r="P10" s="19">
        <v>30</v>
      </c>
      <c r="Q10" s="22">
        <v>35</v>
      </c>
      <c r="R10" s="9">
        <f t="shared" si="0"/>
        <v>665</v>
      </c>
      <c r="S10" s="23">
        <f t="shared" si="1"/>
        <v>0</v>
      </c>
      <c r="T10" s="26">
        <v>300</v>
      </c>
      <c r="U10" s="12">
        <f t="shared" si="2"/>
        <v>5700</v>
      </c>
      <c r="V10" s="27">
        <f t="shared" si="3"/>
        <v>0</v>
      </c>
    </row>
    <row r="11" spans="1:22" ht="30" customHeight="1" x14ac:dyDescent="0.25">
      <c r="A11" s="1" t="s">
        <v>3</v>
      </c>
      <c r="B11" s="1">
        <v>1129</v>
      </c>
      <c r="C11" s="1" t="s">
        <v>4</v>
      </c>
      <c r="D11" s="1" t="s">
        <v>35</v>
      </c>
      <c r="E11" s="2" t="s">
        <v>30</v>
      </c>
      <c r="F11" s="18">
        <v>200</v>
      </c>
      <c r="G11" s="1" t="s">
        <v>10</v>
      </c>
      <c r="H11" s="1">
        <v>0</v>
      </c>
      <c r="I11" s="1">
        <v>0</v>
      </c>
      <c r="J11" s="1"/>
      <c r="K11" s="1" t="s">
        <v>6</v>
      </c>
      <c r="L11" s="1" t="s">
        <v>7</v>
      </c>
      <c r="M11" s="1" t="s">
        <v>8</v>
      </c>
      <c r="N11" s="1">
        <v>43</v>
      </c>
      <c r="O11" s="1">
        <v>2000</v>
      </c>
      <c r="P11" s="19">
        <v>30</v>
      </c>
      <c r="Q11" s="22">
        <v>35</v>
      </c>
      <c r="R11" s="9">
        <f t="shared" si="0"/>
        <v>1505</v>
      </c>
      <c r="S11" s="23">
        <f t="shared" si="1"/>
        <v>351.16666666666674</v>
      </c>
      <c r="T11" s="26">
        <v>300</v>
      </c>
      <c r="U11" s="12">
        <f t="shared" si="2"/>
        <v>12900</v>
      </c>
      <c r="V11" s="27">
        <f t="shared" si="3"/>
        <v>3010</v>
      </c>
    </row>
    <row r="12" spans="1:22" ht="30" customHeight="1" x14ac:dyDescent="0.25">
      <c r="A12" s="1" t="s">
        <v>3</v>
      </c>
      <c r="B12" s="1">
        <v>1129</v>
      </c>
      <c r="C12" s="1" t="s">
        <v>4</v>
      </c>
      <c r="D12" s="1" t="s">
        <v>35</v>
      </c>
      <c r="E12" s="2" t="s">
        <v>20</v>
      </c>
      <c r="F12" s="18">
        <v>200</v>
      </c>
      <c r="G12" s="1" t="s">
        <v>10</v>
      </c>
      <c r="H12" s="1">
        <v>0</v>
      </c>
      <c r="I12" s="1">
        <v>0</v>
      </c>
      <c r="J12" s="1"/>
      <c r="K12" s="1" t="s">
        <v>6</v>
      </c>
      <c r="L12" s="1" t="s">
        <v>7</v>
      </c>
      <c r="M12" s="1" t="s">
        <v>8</v>
      </c>
      <c r="N12" s="1">
        <v>38</v>
      </c>
      <c r="O12" s="1">
        <v>1990</v>
      </c>
      <c r="P12" s="19">
        <v>30</v>
      </c>
      <c r="Q12" s="22">
        <v>35</v>
      </c>
      <c r="R12" s="9">
        <f t="shared" si="0"/>
        <v>1330</v>
      </c>
      <c r="S12" s="23">
        <f t="shared" si="1"/>
        <v>0</v>
      </c>
      <c r="T12" s="26">
        <v>300</v>
      </c>
      <c r="U12" s="12">
        <f t="shared" si="2"/>
        <v>11400</v>
      </c>
      <c r="V12" s="27">
        <f t="shared" si="3"/>
        <v>0</v>
      </c>
    </row>
    <row r="13" spans="1:22" ht="30" customHeight="1" x14ac:dyDescent="0.25">
      <c r="A13" s="1" t="s">
        <v>3</v>
      </c>
      <c r="B13" s="1">
        <v>1129</v>
      </c>
      <c r="C13" s="1" t="s">
        <v>4</v>
      </c>
      <c r="D13" s="1" t="s">
        <v>35</v>
      </c>
      <c r="E13" s="2" t="s">
        <v>30</v>
      </c>
      <c r="F13" s="18">
        <v>200</v>
      </c>
      <c r="G13" s="1" t="s">
        <v>10</v>
      </c>
      <c r="H13" s="1">
        <v>0</v>
      </c>
      <c r="I13" s="1">
        <v>0</v>
      </c>
      <c r="J13" s="1"/>
      <c r="K13" s="1" t="s">
        <v>6</v>
      </c>
      <c r="L13" s="1" t="s">
        <v>7</v>
      </c>
      <c r="M13" s="1" t="s">
        <v>8</v>
      </c>
      <c r="N13" s="1">
        <v>69</v>
      </c>
      <c r="O13" s="1">
        <v>2000</v>
      </c>
      <c r="P13" s="19">
        <v>30</v>
      </c>
      <c r="Q13" s="22">
        <v>35</v>
      </c>
      <c r="R13" s="9">
        <f t="shared" si="0"/>
        <v>2415</v>
      </c>
      <c r="S13" s="23">
        <f t="shared" si="1"/>
        <v>563.5</v>
      </c>
      <c r="T13" s="26">
        <v>300</v>
      </c>
      <c r="U13" s="12">
        <f t="shared" si="2"/>
        <v>20700</v>
      </c>
      <c r="V13" s="27">
        <f t="shared" si="3"/>
        <v>4830</v>
      </c>
    </row>
    <row r="14" spans="1:22" ht="30" customHeight="1" x14ac:dyDescent="0.25">
      <c r="A14" s="1" t="s">
        <v>29</v>
      </c>
      <c r="B14" s="1">
        <v>1129</v>
      </c>
      <c r="C14" s="1" t="s">
        <v>4</v>
      </c>
      <c r="D14" s="1" t="s">
        <v>35</v>
      </c>
      <c r="E14" s="2" t="s">
        <v>30</v>
      </c>
      <c r="F14" s="18">
        <v>200</v>
      </c>
      <c r="G14" s="1" t="s">
        <v>10</v>
      </c>
      <c r="H14" s="1">
        <v>0</v>
      </c>
      <c r="I14" s="1">
        <v>0</v>
      </c>
      <c r="J14" s="1"/>
      <c r="K14" s="1" t="s">
        <v>6</v>
      </c>
      <c r="L14" s="1" t="s">
        <v>7</v>
      </c>
      <c r="M14" s="1" t="s">
        <v>8</v>
      </c>
      <c r="N14" s="1">
        <v>42</v>
      </c>
      <c r="O14" s="1">
        <v>2000</v>
      </c>
      <c r="P14" s="19">
        <v>30</v>
      </c>
      <c r="Q14" s="22">
        <v>35</v>
      </c>
      <c r="R14" s="9">
        <f t="shared" si="0"/>
        <v>1470</v>
      </c>
      <c r="S14" s="23">
        <f t="shared" si="1"/>
        <v>343</v>
      </c>
      <c r="T14" s="26">
        <v>300</v>
      </c>
      <c r="U14" s="12">
        <f t="shared" si="2"/>
        <v>12600</v>
      </c>
      <c r="V14" s="27">
        <f t="shared" si="3"/>
        <v>2940</v>
      </c>
    </row>
    <row r="15" spans="1:22" ht="30" customHeight="1" x14ac:dyDescent="0.25">
      <c r="A15" s="1" t="s">
        <v>29</v>
      </c>
      <c r="B15" s="1">
        <v>1129</v>
      </c>
      <c r="C15" s="1" t="s">
        <v>4</v>
      </c>
      <c r="D15" s="1" t="s">
        <v>35</v>
      </c>
      <c r="E15" s="2" t="s">
        <v>30</v>
      </c>
      <c r="F15" s="18">
        <v>160</v>
      </c>
      <c r="G15" s="1" t="s">
        <v>10</v>
      </c>
      <c r="H15" s="1">
        <v>0</v>
      </c>
      <c r="I15" s="1">
        <v>0</v>
      </c>
      <c r="J15" s="1"/>
      <c r="K15" s="1" t="s">
        <v>6</v>
      </c>
      <c r="L15" s="1" t="s">
        <v>7</v>
      </c>
      <c r="M15" s="1" t="s">
        <v>11</v>
      </c>
      <c r="N15" s="1">
        <v>61</v>
      </c>
      <c r="O15" s="1">
        <v>2010</v>
      </c>
      <c r="P15" s="19">
        <v>30</v>
      </c>
      <c r="Q15" s="22">
        <v>32</v>
      </c>
      <c r="R15" s="9">
        <f t="shared" si="0"/>
        <v>1952</v>
      </c>
      <c r="S15" s="23">
        <f t="shared" si="1"/>
        <v>1106.1333333333334</v>
      </c>
      <c r="T15" s="26">
        <v>295</v>
      </c>
      <c r="U15" s="12">
        <f t="shared" si="2"/>
        <v>17995</v>
      </c>
      <c r="V15" s="27">
        <f t="shared" si="3"/>
        <v>10197.166666666666</v>
      </c>
    </row>
    <row r="16" spans="1:22" ht="30" customHeight="1" x14ac:dyDescent="0.25">
      <c r="A16" s="1" t="s">
        <v>29</v>
      </c>
      <c r="B16" s="1">
        <v>1129</v>
      </c>
      <c r="C16" s="1" t="s">
        <v>4</v>
      </c>
      <c r="D16" s="1" t="s">
        <v>35</v>
      </c>
      <c r="E16" s="2" t="s">
        <v>30</v>
      </c>
      <c r="F16" s="18">
        <v>200</v>
      </c>
      <c r="G16" s="1" t="s">
        <v>10</v>
      </c>
      <c r="H16" s="1">
        <v>2020</v>
      </c>
      <c r="I16" s="1">
        <v>2020</v>
      </c>
      <c r="J16" s="1" t="s">
        <v>22</v>
      </c>
      <c r="K16" s="1" t="s">
        <v>23</v>
      </c>
      <c r="L16" s="1" t="s">
        <v>7</v>
      </c>
      <c r="M16" s="1" t="s">
        <v>8</v>
      </c>
      <c r="N16" s="1">
        <v>20</v>
      </c>
      <c r="O16" s="1">
        <v>2020</v>
      </c>
      <c r="P16" s="19">
        <v>30</v>
      </c>
      <c r="Q16" s="22">
        <v>35</v>
      </c>
      <c r="R16" s="9">
        <f t="shared" si="0"/>
        <v>700</v>
      </c>
      <c r="S16" s="23">
        <f t="shared" si="1"/>
        <v>630</v>
      </c>
      <c r="T16" s="26">
        <v>300</v>
      </c>
      <c r="U16" s="12">
        <f t="shared" si="2"/>
        <v>6000</v>
      </c>
      <c r="V16" s="27">
        <f t="shared" si="3"/>
        <v>5400</v>
      </c>
    </row>
    <row r="17" spans="1:22" ht="30" customHeight="1" x14ac:dyDescent="0.25">
      <c r="A17" s="1" t="s">
        <v>3</v>
      </c>
      <c r="B17" s="1">
        <v>1129</v>
      </c>
      <c r="C17" s="1" t="s">
        <v>4</v>
      </c>
      <c r="D17" s="1" t="s">
        <v>35</v>
      </c>
      <c r="E17" s="2" t="s">
        <v>5</v>
      </c>
      <c r="F17" s="18">
        <v>200</v>
      </c>
      <c r="G17" s="1" t="s">
        <v>10</v>
      </c>
      <c r="H17" s="1">
        <v>0</v>
      </c>
      <c r="I17" s="1">
        <v>0</v>
      </c>
      <c r="J17" s="1"/>
      <c r="K17" s="1" t="s">
        <v>6</v>
      </c>
      <c r="L17" s="1" t="s">
        <v>7</v>
      </c>
      <c r="M17" s="1" t="s">
        <v>8</v>
      </c>
      <c r="N17" s="1">
        <v>64</v>
      </c>
      <c r="O17" s="1">
        <v>1990</v>
      </c>
      <c r="P17" s="19">
        <v>30</v>
      </c>
      <c r="Q17" s="22">
        <v>35</v>
      </c>
      <c r="R17" s="9">
        <f t="shared" si="0"/>
        <v>2240</v>
      </c>
      <c r="S17" s="23">
        <f t="shared" si="1"/>
        <v>0</v>
      </c>
      <c r="T17" s="26">
        <v>300</v>
      </c>
      <c r="U17" s="12">
        <f t="shared" si="2"/>
        <v>19200</v>
      </c>
      <c r="V17" s="27">
        <f t="shared" si="3"/>
        <v>0</v>
      </c>
    </row>
    <row r="18" spans="1:22" ht="30" customHeight="1" x14ac:dyDescent="0.25">
      <c r="A18" s="1" t="s">
        <v>3</v>
      </c>
      <c r="B18" s="1">
        <v>1129</v>
      </c>
      <c r="C18" s="1" t="s">
        <v>4</v>
      </c>
      <c r="D18" s="1" t="s">
        <v>35</v>
      </c>
      <c r="E18" s="2" t="s">
        <v>5</v>
      </c>
      <c r="F18" s="18">
        <v>200</v>
      </c>
      <c r="G18" s="1" t="s">
        <v>10</v>
      </c>
      <c r="H18" s="1">
        <v>2021</v>
      </c>
      <c r="I18" s="1">
        <v>2021</v>
      </c>
      <c r="J18" s="1" t="s">
        <v>26</v>
      </c>
      <c r="K18" s="1" t="s">
        <v>27</v>
      </c>
      <c r="L18" s="1" t="s">
        <v>7</v>
      </c>
      <c r="M18" s="1" t="s">
        <v>8</v>
      </c>
      <c r="N18" s="1">
        <v>17</v>
      </c>
      <c r="O18" s="1">
        <v>2021</v>
      </c>
      <c r="P18" s="19">
        <v>30</v>
      </c>
      <c r="Q18" s="22">
        <v>35</v>
      </c>
      <c r="R18" s="9">
        <f t="shared" si="0"/>
        <v>595</v>
      </c>
      <c r="S18" s="23">
        <f t="shared" si="1"/>
        <v>555.33333333333337</v>
      </c>
      <c r="T18" s="26">
        <v>300</v>
      </c>
      <c r="U18" s="12">
        <f t="shared" si="2"/>
        <v>5100</v>
      </c>
      <c r="V18" s="27">
        <f t="shared" si="3"/>
        <v>4760</v>
      </c>
    </row>
    <row r="19" spans="1:22" ht="30" customHeight="1" x14ac:dyDescent="0.25">
      <c r="A19" s="1" t="s">
        <v>3</v>
      </c>
      <c r="B19" s="1">
        <v>1129</v>
      </c>
      <c r="C19" s="1" t="s">
        <v>4</v>
      </c>
      <c r="D19" s="1" t="s">
        <v>35</v>
      </c>
      <c r="E19" s="2" t="s">
        <v>5</v>
      </c>
      <c r="F19" s="18">
        <v>200</v>
      </c>
      <c r="G19" s="1" t="s">
        <v>10</v>
      </c>
      <c r="H19" s="1">
        <v>0</v>
      </c>
      <c r="I19" s="1">
        <v>0</v>
      </c>
      <c r="J19" s="1"/>
      <c r="K19" s="1" t="s">
        <v>27</v>
      </c>
      <c r="L19" s="1" t="s">
        <v>7</v>
      </c>
      <c r="M19" s="1" t="s">
        <v>8</v>
      </c>
      <c r="N19" s="1">
        <v>11</v>
      </c>
      <c r="O19" s="1">
        <v>2020</v>
      </c>
      <c r="P19" s="19">
        <v>30</v>
      </c>
      <c r="Q19" s="22">
        <v>35</v>
      </c>
      <c r="R19" s="9">
        <f t="shared" si="0"/>
        <v>385</v>
      </c>
      <c r="S19" s="23">
        <f t="shared" si="1"/>
        <v>346.5</v>
      </c>
      <c r="T19" s="26">
        <v>300</v>
      </c>
      <c r="U19" s="12">
        <f t="shared" si="2"/>
        <v>3300</v>
      </c>
      <c r="V19" s="27">
        <f t="shared" si="3"/>
        <v>2970</v>
      </c>
    </row>
    <row r="20" spans="1:22" ht="30" customHeight="1" x14ac:dyDescent="0.25">
      <c r="A20" s="1" t="s">
        <v>3</v>
      </c>
      <c r="B20" s="1">
        <v>1129</v>
      </c>
      <c r="C20" s="1" t="s">
        <v>4</v>
      </c>
      <c r="D20" s="1" t="s">
        <v>35</v>
      </c>
      <c r="E20" s="2" t="s">
        <v>5</v>
      </c>
      <c r="F20" s="18">
        <v>160</v>
      </c>
      <c r="G20" s="1" t="s">
        <v>10</v>
      </c>
      <c r="H20" s="1">
        <v>0</v>
      </c>
      <c r="I20" s="1">
        <v>0</v>
      </c>
      <c r="J20" s="1"/>
      <c r="K20" s="1" t="s">
        <v>27</v>
      </c>
      <c r="L20" s="1" t="s">
        <v>7</v>
      </c>
      <c r="M20" s="1" t="s">
        <v>8</v>
      </c>
      <c r="N20" s="1">
        <v>9</v>
      </c>
      <c r="O20" s="1">
        <v>2010</v>
      </c>
      <c r="P20" s="19">
        <v>30</v>
      </c>
      <c r="Q20" s="22">
        <v>35</v>
      </c>
      <c r="R20" s="9">
        <f t="shared" si="0"/>
        <v>315</v>
      </c>
      <c r="S20" s="23">
        <f t="shared" si="1"/>
        <v>178.5</v>
      </c>
      <c r="T20" s="26">
        <v>295</v>
      </c>
      <c r="U20" s="12">
        <f t="shared" si="2"/>
        <v>2655</v>
      </c>
      <c r="V20" s="27">
        <f t="shared" si="3"/>
        <v>1504.5</v>
      </c>
    </row>
    <row r="21" spans="1:22" ht="30" customHeight="1" x14ac:dyDescent="0.25">
      <c r="A21" s="1" t="s">
        <v>3</v>
      </c>
      <c r="B21" s="1">
        <v>1129</v>
      </c>
      <c r="C21" s="1" t="s">
        <v>4</v>
      </c>
      <c r="D21" s="1" t="s">
        <v>35</v>
      </c>
      <c r="E21" s="2" t="s">
        <v>32</v>
      </c>
      <c r="F21" s="18">
        <v>200</v>
      </c>
      <c r="G21" s="1" t="s">
        <v>10</v>
      </c>
      <c r="H21" s="1">
        <v>0</v>
      </c>
      <c r="I21" s="1">
        <v>0</v>
      </c>
      <c r="J21" s="1"/>
      <c r="K21" s="1" t="s">
        <v>27</v>
      </c>
      <c r="L21" s="1" t="s">
        <v>7</v>
      </c>
      <c r="M21" s="1" t="s">
        <v>8</v>
      </c>
      <c r="N21" s="1">
        <v>58</v>
      </c>
      <c r="O21" s="1">
        <v>2010</v>
      </c>
      <c r="P21" s="19">
        <v>30</v>
      </c>
      <c r="Q21" s="22">
        <v>35</v>
      </c>
      <c r="R21" s="9">
        <f t="shared" si="0"/>
        <v>2030</v>
      </c>
      <c r="S21" s="23">
        <f t="shared" si="1"/>
        <v>1150.3333333333333</v>
      </c>
      <c r="T21" s="26">
        <v>300</v>
      </c>
      <c r="U21" s="12">
        <f t="shared" si="2"/>
        <v>17400</v>
      </c>
      <c r="V21" s="27">
        <f t="shared" si="3"/>
        <v>9860</v>
      </c>
    </row>
    <row r="22" spans="1:22" ht="30" customHeight="1" x14ac:dyDescent="0.25">
      <c r="A22" s="1" t="s">
        <v>3</v>
      </c>
      <c r="B22" s="1">
        <v>1129</v>
      </c>
      <c r="C22" s="1" t="s">
        <v>4</v>
      </c>
      <c r="D22" s="1" t="s">
        <v>35</v>
      </c>
      <c r="E22" s="2" t="s">
        <v>5</v>
      </c>
      <c r="F22" s="18">
        <v>200</v>
      </c>
      <c r="G22" s="1" t="s">
        <v>10</v>
      </c>
      <c r="H22" s="1">
        <v>0</v>
      </c>
      <c r="I22" s="1">
        <v>0</v>
      </c>
      <c r="J22" s="1"/>
      <c r="K22" s="1" t="s">
        <v>27</v>
      </c>
      <c r="L22" s="1" t="s">
        <v>7</v>
      </c>
      <c r="M22" s="1" t="s">
        <v>8</v>
      </c>
      <c r="N22" s="1">
        <v>2</v>
      </c>
      <c r="O22" s="1">
        <v>2020</v>
      </c>
      <c r="P22" s="19">
        <v>30</v>
      </c>
      <c r="Q22" s="22">
        <v>35</v>
      </c>
      <c r="R22" s="9">
        <f t="shared" si="0"/>
        <v>70</v>
      </c>
      <c r="S22" s="23">
        <f t="shared" si="1"/>
        <v>63</v>
      </c>
      <c r="T22" s="26">
        <v>300</v>
      </c>
      <c r="U22" s="12">
        <f t="shared" si="2"/>
        <v>600</v>
      </c>
      <c r="V22" s="27">
        <f t="shared" si="3"/>
        <v>540</v>
      </c>
    </row>
    <row r="23" spans="1:22" ht="30" customHeight="1" x14ac:dyDescent="0.25">
      <c r="A23" s="1" t="s">
        <v>3</v>
      </c>
      <c r="B23" s="1">
        <v>1129</v>
      </c>
      <c r="C23" s="1" t="s">
        <v>4</v>
      </c>
      <c r="D23" s="1" t="s">
        <v>35</v>
      </c>
      <c r="E23" s="2" t="s">
        <v>5</v>
      </c>
      <c r="F23" s="18">
        <v>200</v>
      </c>
      <c r="G23" s="1" t="s">
        <v>15</v>
      </c>
      <c r="H23" s="1">
        <v>0</v>
      </c>
      <c r="I23" s="1">
        <v>0</v>
      </c>
      <c r="J23" s="1"/>
      <c r="K23" s="1" t="s">
        <v>6</v>
      </c>
      <c r="L23" s="1" t="s">
        <v>7</v>
      </c>
      <c r="M23" s="1" t="s">
        <v>8</v>
      </c>
      <c r="N23" s="1">
        <v>61</v>
      </c>
      <c r="O23" s="1">
        <v>1987</v>
      </c>
      <c r="P23" s="19">
        <v>30</v>
      </c>
      <c r="Q23" s="22">
        <v>40</v>
      </c>
      <c r="R23" s="9">
        <f t="shared" si="0"/>
        <v>2440</v>
      </c>
      <c r="S23" s="23">
        <f t="shared" si="1"/>
        <v>0</v>
      </c>
      <c r="T23" s="26">
        <v>305</v>
      </c>
      <c r="U23" s="12">
        <f t="shared" si="2"/>
        <v>18605</v>
      </c>
      <c r="V23" s="27">
        <f t="shared" si="3"/>
        <v>0</v>
      </c>
    </row>
    <row r="24" spans="1:22" ht="30" customHeight="1" x14ac:dyDescent="0.25">
      <c r="A24" s="1" t="s">
        <v>3</v>
      </c>
      <c r="B24" s="1">
        <v>1129</v>
      </c>
      <c r="C24" s="1" t="s">
        <v>4</v>
      </c>
      <c r="D24" s="1" t="s">
        <v>35</v>
      </c>
      <c r="E24" s="2" t="s">
        <v>16</v>
      </c>
      <c r="F24" s="18">
        <v>200</v>
      </c>
      <c r="G24" s="1" t="s">
        <v>15</v>
      </c>
      <c r="H24" s="1">
        <v>0</v>
      </c>
      <c r="I24" s="1">
        <v>0</v>
      </c>
      <c r="J24" s="1"/>
      <c r="K24" s="1" t="s">
        <v>6</v>
      </c>
      <c r="L24" s="1" t="s">
        <v>7</v>
      </c>
      <c r="M24" s="1" t="s">
        <v>8</v>
      </c>
      <c r="N24" s="1">
        <v>58</v>
      </c>
      <c r="O24" s="1">
        <v>2000</v>
      </c>
      <c r="P24" s="19">
        <v>30</v>
      </c>
      <c r="Q24" s="22">
        <v>40</v>
      </c>
      <c r="R24" s="9">
        <f t="shared" si="0"/>
        <v>2320</v>
      </c>
      <c r="S24" s="23">
        <f t="shared" si="1"/>
        <v>541.33333333333348</v>
      </c>
      <c r="T24" s="26">
        <v>305</v>
      </c>
      <c r="U24" s="12">
        <f t="shared" si="2"/>
        <v>17690</v>
      </c>
      <c r="V24" s="27">
        <f t="shared" si="3"/>
        <v>4127.6666666666679</v>
      </c>
    </row>
    <row r="25" spans="1:22" ht="30" customHeight="1" x14ac:dyDescent="0.25">
      <c r="A25" s="1" t="s">
        <v>3</v>
      </c>
      <c r="B25" s="1">
        <v>1129</v>
      </c>
      <c r="C25" s="1" t="s">
        <v>4</v>
      </c>
      <c r="D25" s="1" t="s">
        <v>35</v>
      </c>
      <c r="E25" s="2" t="s">
        <v>9</v>
      </c>
      <c r="F25" s="18">
        <v>200</v>
      </c>
      <c r="G25" s="1" t="s">
        <v>15</v>
      </c>
      <c r="H25" s="1">
        <v>0</v>
      </c>
      <c r="I25" s="1">
        <v>0</v>
      </c>
      <c r="J25" s="1"/>
      <c r="K25" s="1" t="s">
        <v>6</v>
      </c>
      <c r="L25" s="1" t="s">
        <v>7</v>
      </c>
      <c r="M25" s="1" t="s">
        <v>8</v>
      </c>
      <c r="N25" s="1">
        <v>59</v>
      </c>
      <c r="O25" s="1">
        <v>1987</v>
      </c>
      <c r="P25" s="19">
        <v>30</v>
      </c>
      <c r="Q25" s="22">
        <v>40</v>
      </c>
      <c r="R25" s="9">
        <f t="shared" si="0"/>
        <v>2360</v>
      </c>
      <c r="S25" s="23">
        <f t="shared" si="1"/>
        <v>0</v>
      </c>
      <c r="T25" s="26">
        <v>305</v>
      </c>
      <c r="U25" s="12">
        <f t="shared" si="2"/>
        <v>17995</v>
      </c>
      <c r="V25" s="27">
        <f t="shared" si="3"/>
        <v>0</v>
      </c>
    </row>
    <row r="26" spans="1:22" ht="30" customHeight="1" x14ac:dyDescent="0.25">
      <c r="A26" s="1" t="s">
        <v>3</v>
      </c>
      <c r="B26" s="1">
        <v>1129</v>
      </c>
      <c r="C26" s="1" t="s">
        <v>4</v>
      </c>
      <c r="D26" s="1" t="s">
        <v>35</v>
      </c>
      <c r="E26" s="2" t="s">
        <v>17</v>
      </c>
      <c r="F26" s="18">
        <v>200</v>
      </c>
      <c r="G26" s="1" t="s">
        <v>15</v>
      </c>
      <c r="H26" s="1">
        <v>0</v>
      </c>
      <c r="I26" s="1">
        <v>0</v>
      </c>
      <c r="J26" s="1"/>
      <c r="K26" s="1" t="s">
        <v>6</v>
      </c>
      <c r="L26" s="1" t="s">
        <v>7</v>
      </c>
      <c r="M26" s="1" t="s">
        <v>8</v>
      </c>
      <c r="N26" s="1">
        <v>27</v>
      </c>
      <c r="O26" s="1">
        <v>2000</v>
      </c>
      <c r="P26" s="19">
        <v>30</v>
      </c>
      <c r="Q26" s="22">
        <v>40</v>
      </c>
      <c r="R26" s="9">
        <f t="shared" si="0"/>
        <v>1080</v>
      </c>
      <c r="S26" s="23">
        <f t="shared" si="1"/>
        <v>252</v>
      </c>
      <c r="T26" s="26">
        <v>305</v>
      </c>
      <c r="U26" s="12">
        <f t="shared" si="2"/>
        <v>8235</v>
      </c>
      <c r="V26" s="27">
        <f t="shared" si="3"/>
        <v>1921.5</v>
      </c>
    </row>
    <row r="27" spans="1:22" ht="30" customHeight="1" x14ac:dyDescent="0.25">
      <c r="A27" s="1" t="s">
        <v>3</v>
      </c>
      <c r="B27" s="1">
        <v>1129</v>
      </c>
      <c r="C27" s="1" t="s">
        <v>4</v>
      </c>
      <c r="D27" s="1" t="s">
        <v>35</v>
      </c>
      <c r="E27" s="2" t="s">
        <v>16</v>
      </c>
      <c r="F27" s="18">
        <v>200</v>
      </c>
      <c r="G27" s="1" t="s">
        <v>15</v>
      </c>
      <c r="H27" s="1">
        <v>0</v>
      </c>
      <c r="I27" s="1">
        <v>0</v>
      </c>
      <c r="J27" s="1"/>
      <c r="K27" s="1" t="s">
        <v>6</v>
      </c>
      <c r="L27" s="1" t="s">
        <v>7</v>
      </c>
      <c r="M27" s="1" t="s">
        <v>8</v>
      </c>
      <c r="N27" s="1">
        <v>52</v>
      </c>
      <c r="O27" s="1">
        <v>2000</v>
      </c>
      <c r="P27" s="19">
        <v>30</v>
      </c>
      <c r="Q27" s="22">
        <v>40</v>
      </c>
      <c r="R27" s="9">
        <f t="shared" si="0"/>
        <v>2080</v>
      </c>
      <c r="S27" s="23">
        <f t="shared" si="1"/>
        <v>485.33333333333348</v>
      </c>
      <c r="T27" s="26">
        <v>305</v>
      </c>
      <c r="U27" s="12">
        <f t="shared" si="2"/>
        <v>15860</v>
      </c>
      <c r="V27" s="27">
        <f t="shared" si="3"/>
        <v>3700.6666666666679</v>
      </c>
    </row>
    <row r="28" spans="1:22" ht="30" customHeight="1" x14ac:dyDescent="0.25">
      <c r="A28" s="1" t="s">
        <v>3</v>
      </c>
      <c r="B28" s="1">
        <v>1129</v>
      </c>
      <c r="C28" s="1" t="s">
        <v>4</v>
      </c>
      <c r="D28" s="1" t="s">
        <v>35</v>
      </c>
      <c r="E28" s="2" t="s">
        <v>21</v>
      </c>
      <c r="F28" s="18">
        <v>200</v>
      </c>
      <c r="G28" s="1" t="s">
        <v>15</v>
      </c>
      <c r="H28" s="1">
        <v>0</v>
      </c>
      <c r="I28" s="1">
        <v>0</v>
      </c>
      <c r="J28" s="1"/>
      <c r="K28" s="1" t="s">
        <v>6</v>
      </c>
      <c r="L28" s="1" t="s">
        <v>7</v>
      </c>
      <c r="M28" s="1" t="s">
        <v>8</v>
      </c>
      <c r="N28" s="1">
        <v>51</v>
      </c>
      <c r="O28" s="1">
        <v>2000</v>
      </c>
      <c r="P28" s="19">
        <v>30</v>
      </c>
      <c r="Q28" s="22">
        <v>40</v>
      </c>
      <c r="R28" s="9">
        <f t="shared" si="0"/>
        <v>2040</v>
      </c>
      <c r="S28" s="23">
        <f t="shared" si="1"/>
        <v>476</v>
      </c>
      <c r="T28" s="26">
        <v>305</v>
      </c>
      <c r="U28" s="12">
        <f t="shared" si="2"/>
        <v>15555</v>
      </c>
      <c r="V28" s="27">
        <f t="shared" si="3"/>
        <v>3629.5</v>
      </c>
    </row>
    <row r="29" spans="1:22" ht="30" customHeight="1" x14ac:dyDescent="0.25">
      <c r="A29" s="1" t="s">
        <v>3</v>
      </c>
      <c r="B29" s="1">
        <v>1129</v>
      </c>
      <c r="C29" s="1" t="s">
        <v>4</v>
      </c>
      <c r="D29" s="1" t="s">
        <v>35</v>
      </c>
      <c r="E29" s="2" t="s">
        <v>9</v>
      </c>
      <c r="F29" s="18">
        <v>200</v>
      </c>
      <c r="G29" s="1" t="s">
        <v>15</v>
      </c>
      <c r="H29" s="1">
        <v>0</v>
      </c>
      <c r="I29" s="1">
        <v>0</v>
      </c>
      <c r="J29" s="1"/>
      <c r="K29" s="1" t="s">
        <v>6</v>
      </c>
      <c r="L29" s="1" t="s">
        <v>7</v>
      </c>
      <c r="M29" s="1" t="s">
        <v>8</v>
      </c>
      <c r="N29" s="1">
        <v>44</v>
      </c>
      <c r="O29" s="1">
        <v>1987</v>
      </c>
      <c r="P29" s="19">
        <v>30</v>
      </c>
      <c r="Q29" s="22">
        <v>40</v>
      </c>
      <c r="R29" s="9">
        <f t="shared" si="0"/>
        <v>1760</v>
      </c>
      <c r="S29" s="23">
        <f t="shared" si="1"/>
        <v>0</v>
      </c>
      <c r="T29" s="26">
        <v>305</v>
      </c>
      <c r="U29" s="12">
        <f t="shared" si="2"/>
        <v>13420</v>
      </c>
      <c r="V29" s="27">
        <f t="shared" si="3"/>
        <v>0</v>
      </c>
    </row>
    <row r="30" spans="1:22" ht="30" customHeight="1" x14ac:dyDescent="0.25">
      <c r="A30" s="1" t="s">
        <v>3</v>
      </c>
      <c r="B30" s="1">
        <v>1129</v>
      </c>
      <c r="C30" s="1" t="s">
        <v>4</v>
      </c>
      <c r="D30" s="1" t="s">
        <v>35</v>
      </c>
      <c r="E30" s="2" t="s">
        <v>5</v>
      </c>
      <c r="F30" s="18">
        <v>200</v>
      </c>
      <c r="G30" s="1" t="s">
        <v>18</v>
      </c>
      <c r="H30" s="1">
        <v>0</v>
      </c>
      <c r="I30" s="1">
        <v>0</v>
      </c>
      <c r="J30" s="1"/>
      <c r="K30" s="1" t="s">
        <v>6</v>
      </c>
      <c r="L30" s="1" t="s">
        <v>7</v>
      </c>
      <c r="M30" s="1" t="s">
        <v>8</v>
      </c>
      <c r="N30" s="1">
        <v>36</v>
      </c>
      <c r="O30" s="1">
        <v>1990</v>
      </c>
      <c r="P30" s="19">
        <v>30</v>
      </c>
      <c r="Q30" s="22">
        <v>40</v>
      </c>
      <c r="R30" s="9">
        <f t="shared" si="0"/>
        <v>1440</v>
      </c>
      <c r="S30" s="23">
        <f t="shared" si="1"/>
        <v>0</v>
      </c>
      <c r="T30" s="26">
        <v>305</v>
      </c>
      <c r="U30" s="12">
        <f t="shared" si="2"/>
        <v>10980</v>
      </c>
      <c r="V30" s="27">
        <f t="shared" si="3"/>
        <v>0</v>
      </c>
    </row>
    <row r="31" spans="1:22" ht="30" customHeight="1" x14ac:dyDescent="0.25">
      <c r="A31" s="1" t="s">
        <v>3</v>
      </c>
      <c r="B31" s="1">
        <v>1129</v>
      </c>
      <c r="C31" s="1" t="s">
        <v>4</v>
      </c>
      <c r="D31" s="1" t="s">
        <v>35</v>
      </c>
      <c r="E31" s="2" t="s">
        <v>5</v>
      </c>
      <c r="F31" s="18">
        <v>200</v>
      </c>
      <c r="G31" s="1" t="s">
        <v>18</v>
      </c>
      <c r="H31" s="1">
        <v>0</v>
      </c>
      <c r="I31" s="1">
        <v>0</v>
      </c>
      <c r="J31" s="1"/>
      <c r="K31" s="1" t="s">
        <v>6</v>
      </c>
      <c r="L31" s="1" t="s">
        <v>7</v>
      </c>
      <c r="M31" s="1" t="s">
        <v>8</v>
      </c>
      <c r="N31" s="1">
        <v>49</v>
      </c>
      <c r="O31" s="1">
        <v>1990</v>
      </c>
      <c r="P31" s="19">
        <v>30</v>
      </c>
      <c r="Q31" s="22">
        <v>40</v>
      </c>
      <c r="R31" s="9">
        <f t="shared" si="0"/>
        <v>1960</v>
      </c>
      <c r="S31" s="23">
        <f t="shared" si="1"/>
        <v>0</v>
      </c>
      <c r="T31" s="26">
        <v>305</v>
      </c>
      <c r="U31" s="12">
        <f t="shared" si="2"/>
        <v>14945</v>
      </c>
      <c r="V31" s="27">
        <f t="shared" si="3"/>
        <v>0</v>
      </c>
    </row>
    <row r="32" spans="1:22" ht="30" customHeight="1" x14ac:dyDescent="0.25">
      <c r="A32" s="1" t="s">
        <v>3</v>
      </c>
      <c r="B32" s="1">
        <v>1129</v>
      </c>
      <c r="C32" s="1" t="s">
        <v>4</v>
      </c>
      <c r="D32" s="1" t="s">
        <v>35</v>
      </c>
      <c r="E32" s="2" t="s">
        <v>5</v>
      </c>
      <c r="F32" s="18">
        <v>200</v>
      </c>
      <c r="G32" s="1" t="s">
        <v>18</v>
      </c>
      <c r="H32" s="1">
        <v>0</v>
      </c>
      <c r="I32" s="1">
        <v>0</v>
      </c>
      <c r="J32" s="1"/>
      <c r="K32" s="1" t="s">
        <v>6</v>
      </c>
      <c r="L32" s="1" t="s">
        <v>7</v>
      </c>
      <c r="M32" s="1" t="s">
        <v>8</v>
      </c>
      <c r="N32" s="1">
        <v>52</v>
      </c>
      <c r="O32" s="1">
        <v>1990</v>
      </c>
      <c r="P32" s="19">
        <v>30</v>
      </c>
      <c r="Q32" s="22">
        <v>40</v>
      </c>
      <c r="R32" s="9">
        <f t="shared" si="0"/>
        <v>2080</v>
      </c>
      <c r="S32" s="23">
        <f t="shared" si="1"/>
        <v>0</v>
      </c>
      <c r="T32" s="26">
        <v>305</v>
      </c>
      <c r="U32" s="12">
        <f t="shared" si="2"/>
        <v>15860</v>
      </c>
      <c r="V32" s="27">
        <f t="shared" si="3"/>
        <v>0</v>
      </c>
    </row>
    <row r="33" spans="1:22" ht="30" customHeight="1" x14ac:dyDescent="0.25">
      <c r="A33" s="1" t="s">
        <v>3</v>
      </c>
      <c r="B33" s="1">
        <v>1129</v>
      </c>
      <c r="C33" s="1" t="s">
        <v>4</v>
      </c>
      <c r="D33" s="1" t="s">
        <v>35</v>
      </c>
      <c r="E33" s="2" t="s">
        <v>5</v>
      </c>
      <c r="F33" s="18">
        <v>200</v>
      </c>
      <c r="G33" s="1" t="s">
        <v>18</v>
      </c>
      <c r="H33" s="1">
        <v>0</v>
      </c>
      <c r="I33" s="1">
        <v>0</v>
      </c>
      <c r="J33" s="1"/>
      <c r="K33" s="1" t="s">
        <v>6</v>
      </c>
      <c r="L33" s="1" t="s">
        <v>7</v>
      </c>
      <c r="M33" s="1" t="s">
        <v>8</v>
      </c>
      <c r="N33" s="1">
        <v>50</v>
      </c>
      <c r="O33" s="1">
        <v>1990</v>
      </c>
      <c r="P33" s="19">
        <v>30</v>
      </c>
      <c r="Q33" s="22">
        <v>40</v>
      </c>
      <c r="R33" s="9">
        <f t="shared" si="0"/>
        <v>2000</v>
      </c>
      <c r="S33" s="23">
        <f t="shared" si="1"/>
        <v>0</v>
      </c>
      <c r="T33" s="26">
        <v>305</v>
      </c>
      <c r="U33" s="12">
        <f t="shared" si="2"/>
        <v>15250</v>
      </c>
      <c r="V33" s="27">
        <f t="shared" si="3"/>
        <v>0</v>
      </c>
    </row>
    <row r="34" spans="1:22" ht="30" customHeight="1" x14ac:dyDescent="0.25">
      <c r="A34" s="1" t="s">
        <v>3</v>
      </c>
      <c r="B34" s="1">
        <v>1129</v>
      </c>
      <c r="C34" s="1" t="s">
        <v>4</v>
      </c>
      <c r="D34" s="1" t="s">
        <v>35</v>
      </c>
      <c r="E34" s="2" t="s">
        <v>5</v>
      </c>
      <c r="F34" s="18">
        <v>200</v>
      </c>
      <c r="G34" s="1" t="s">
        <v>14</v>
      </c>
      <c r="H34" s="1">
        <v>0</v>
      </c>
      <c r="I34" s="1">
        <v>0</v>
      </c>
      <c r="J34" s="1"/>
      <c r="K34" s="1" t="s">
        <v>6</v>
      </c>
      <c r="L34" s="1" t="s">
        <v>7</v>
      </c>
      <c r="M34" s="1" t="s">
        <v>8</v>
      </c>
      <c r="N34" s="1">
        <v>64</v>
      </c>
      <c r="O34" s="1">
        <v>1987</v>
      </c>
      <c r="P34" s="19">
        <v>50</v>
      </c>
      <c r="Q34" s="22">
        <v>40</v>
      </c>
      <c r="R34" s="9">
        <f t="shared" si="0"/>
        <v>2560</v>
      </c>
      <c r="S34" s="23">
        <f t="shared" si="1"/>
        <v>716.8</v>
      </c>
      <c r="T34" s="26">
        <v>305</v>
      </c>
      <c r="U34" s="12">
        <f t="shared" si="2"/>
        <v>19520</v>
      </c>
      <c r="V34" s="27">
        <f t="shared" si="3"/>
        <v>5465.6</v>
      </c>
    </row>
    <row r="35" spans="1:22" ht="30" customHeight="1" x14ac:dyDescent="0.25">
      <c r="A35" s="1" t="s">
        <v>3</v>
      </c>
      <c r="B35" s="1">
        <v>1129</v>
      </c>
      <c r="C35" s="1" t="s">
        <v>4</v>
      </c>
      <c r="D35" s="1" t="s">
        <v>35</v>
      </c>
      <c r="E35" s="2" t="s">
        <v>5</v>
      </c>
      <c r="F35" s="18">
        <v>200</v>
      </c>
      <c r="G35" s="1" t="s">
        <v>13</v>
      </c>
      <c r="H35" s="1">
        <v>0</v>
      </c>
      <c r="I35" s="1">
        <v>0</v>
      </c>
      <c r="J35" s="1"/>
      <c r="K35" s="1" t="s">
        <v>6</v>
      </c>
      <c r="L35" s="1" t="s">
        <v>7</v>
      </c>
      <c r="M35" s="1" t="s">
        <v>8</v>
      </c>
      <c r="N35" s="1">
        <v>6</v>
      </c>
      <c r="O35" s="1">
        <v>2000</v>
      </c>
      <c r="P35" s="19">
        <v>50</v>
      </c>
      <c r="Q35" s="22">
        <v>40</v>
      </c>
      <c r="R35" s="9">
        <f t="shared" si="0"/>
        <v>240</v>
      </c>
      <c r="S35" s="23">
        <f t="shared" si="1"/>
        <v>129.60000000000002</v>
      </c>
      <c r="T35" s="26">
        <v>305</v>
      </c>
      <c r="U35" s="12">
        <f t="shared" si="2"/>
        <v>1830</v>
      </c>
      <c r="V35" s="27">
        <f t="shared" si="3"/>
        <v>988.19999999999993</v>
      </c>
    </row>
    <row r="36" spans="1:22" ht="30" customHeight="1" x14ac:dyDescent="0.25">
      <c r="A36" s="1" t="s">
        <v>3</v>
      </c>
      <c r="B36" s="1">
        <v>1129</v>
      </c>
      <c r="C36" s="1" t="s">
        <v>4</v>
      </c>
      <c r="D36" s="1" t="s">
        <v>35</v>
      </c>
      <c r="E36" s="2" t="s">
        <v>9</v>
      </c>
      <c r="F36" s="18">
        <v>200</v>
      </c>
      <c r="G36" s="1" t="s">
        <v>24</v>
      </c>
      <c r="H36" s="1">
        <v>0</v>
      </c>
      <c r="I36" s="1">
        <v>0</v>
      </c>
      <c r="J36" s="1"/>
      <c r="K36" s="1" t="s">
        <v>6</v>
      </c>
      <c r="L36" s="1" t="s">
        <v>7</v>
      </c>
      <c r="M36" s="1" t="s">
        <v>8</v>
      </c>
      <c r="N36" s="1">
        <v>15</v>
      </c>
      <c r="O36" s="1">
        <v>1987</v>
      </c>
      <c r="P36" s="19">
        <v>50</v>
      </c>
      <c r="Q36" s="22">
        <v>40</v>
      </c>
      <c r="R36" s="9">
        <f t="shared" si="0"/>
        <v>600</v>
      </c>
      <c r="S36" s="23">
        <f t="shared" si="1"/>
        <v>168</v>
      </c>
      <c r="T36" s="26">
        <v>305</v>
      </c>
      <c r="U36" s="12">
        <f t="shared" si="2"/>
        <v>4575</v>
      </c>
      <c r="V36" s="27">
        <f t="shared" si="3"/>
        <v>1281</v>
      </c>
    </row>
    <row r="37" spans="1:22" ht="30" customHeight="1" x14ac:dyDescent="0.25">
      <c r="A37" s="1" t="s">
        <v>3</v>
      </c>
      <c r="B37" s="1">
        <v>1129</v>
      </c>
      <c r="C37" s="1" t="s">
        <v>4</v>
      </c>
      <c r="D37" s="1" t="s">
        <v>35</v>
      </c>
      <c r="E37" s="2" t="s">
        <v>9</v>
      </c>
      <c r="F37" s="18">
        <v>200</v>
      </c>
      <c r="G37" s="1" t="s">
        <v>24</v>
      </c>
      <c r="H37" s="1">
        <v>0</v>
      </c>
      <c r="I37" s="1">
        <v>0</v>
      </c>
      <c r="J37" s="1"/>
      <c r="K37" s="1" t="s">
        <v>6</v>
      </c>
      <c r="L37" s="1" t="s">
        <v>7</v>
      </c>
      <c r="M37" s="1" t="s">
        <v>8</v>
      </c>
      <c r="N37" s="1">
        <v>76</v>
      </c>
      <c r="O37" s="1">
        <v>1987</v>
      </c>
      <c r="P37" s="19">
        <v>50</v>
      </c>
      <c r="Q37" s="22">
        <v>40</v>
      </c>
      <c r="R37" s="9">
        <f t="shared" si="0"/>
        <v>3040</v>
      </c>
      <c r="S37" s="23">
        <f t="shared" si="1"/>
        <v>851.20000000000027</v>
      </c>
      <c r="T37" s="26">
        <v>305</v>
      </c>
      <c r="U37" s="12">
        <f t="shared" si="2"/>
        <v>23180</v>
      </c>
      <c r="V37" s="27">
        <f t="shared" si="3"/>
        <v>6490.3999999999978</v>
      </c>
    </row>
    <row r="38" spans="1:22" ht="30" customHeight="1" x14ac:dyDescent="0.25">
      <c r="A38" s="1" t="s">
        <v>3</v>
      </c>
      <c r="B38" s="1">
        <v>1129</v>
      </c>
      <c r="C38" s="1" t="s">
        <v>4</v>
      </c>
      <c r="D38" s="1" t="s">
        <v>35</v>
      </c>
      <c r="E38" s="2" t="s">
        <v>28</v>
      </c>
      <c r="F38" s="18">
        <v>200</v>
      </c>
      <c r="G38" s="1" t="s">
        <v>19</v>
      </c>
      <c r="H38" s="1">
        <v>0</v>
      </c>
      <c r="I38" s="1">
        <v>0</v>
      </c>
      <c r="J38" s="1"/>
      <c r="K38" s="1" t="s">
        <v>6</v>
      </c>
      <c r="L38" s="1" t="s">
        <v>7</v>
      </c>
      <c r="M38" s="1" t="s">
        <v>8</v>
      </c>
      <c r="N38" s="1">
        <v>22</v>
      </c>
      <c r="O38" s="1">
        <v>1987</v>
      </c>
      <c r="P38" s="19">
        <v>50</v>
      </c>
      <c r="Q38" s="22">
        <v>40</v>
      </c>
      <c r="R38" s="9">
        <f t="shared" si="0"/>
        <v>880</v>
      </c>
      <c r="S38" s="23">
        <f t="shared" si="1"/>
        <v>246.39999999999998</v>
      </c>
      <c r="T38" s="26">
        <v>305</v>
      </c>
      <c r="U38" s="12">
        <f t="shared" si="2"/>
        <v>6710</v>
      </c>
      <c r="V38" s="27">
        <f t="shared" si="3"/>
        <v>1878.8000000000002</v>
      </c>
    </row>
    <row r="39" spans="1:22" ht="30" customHeight="1" x14ac:dyDescent="0.25">
      <c r="A39" s="1" t="s">
        <v>3</v>
      </c>
      <c r="B39" s="1">
        <v>1129</v>
      </c>
      <c r="C39" s="1" t="s">
        <v>4</v>
      </c>
      <c r="D39" s="1" t="s">
        <v>35</v>
      </c>
      <c r="E39" s="2" t="s">
        <v>28</v>
      </c>
      <c r="F39" s="18">
        <v>200</v>
      </c>
      <c r="G39" s="1" t="s">
        <v>19</v>
      </c>
      <c r="H39" s="1">
        <v>0</v>
      </c>
      <c r="I39" s="1">
        <v>0</v>
      </c>
      <c r="J39" s="1"/>
      <c r="K39" s="1" t="s">
        <v>6</v>
      </c>
      <c r="L39" s="1" t="s">
        <v>7</v>
      </c>
      <c r="M39" s="1" t="s">
        <v>8</v>
      </c>
      <c r="N39" s="1">
        <v>22</v>
      </c>
      <c r="O39" s="1">
        <v>1987</v>
      </c>
      <c r="P39" s="19">
        <v>50</v>
      </c>
      <c r="Q39" s="22">
        <v>40</v>
      </c>
      <c r="R39" s="9">
        <f t="shared" si="0"/>
        <v>880</v>
      </c>
      <c r="S39" s="23">
        <f t="shared" si="1"/>
        <v>246.39999999999998</v>
      </c>
      <c r="T39" s="26">
        <v>305</v>
      </c>
      <c r="U39" s="12">
        <f t="shared" si="2"/>
        <v>6710</v>
      </c>
      <c r="V39" s="27">
        <f t="shared" si="3"/>
        <v>1878.8000000000002</v>
      </c>
    </row>
    <row r="40" spans="1:22" ht="30" customHeight="1" x14ac:dyDescent="0.25">
      <c r="A40" s="1" t="s">
        <v>3</v>
      </c>
      <c r="B40" s="1">
        <v>1129</v>
      </c>
      <c r="C40" s="1" t="s">
        <v>4</v>
      </c>
      <c r="D40" s="1" t="s">
        <v>35</v>
      </c>
      <c r="E40" s="2" t="s">
        <v>28</v>
      </c>
      <c r="F40" s="18">
        <v>200</v>
      </c>
      <c r="G40" s="1" t="s">
        <v>19</v>
      </c>
      <c r="H40" s="1">
        <v>0</v>
      </c>
      <c r="I40" s="1">
        <v>0</v>
      </c>
      <c r="J40" s="1"/>
      <c r="K40" s="1" t="s">
        <v>27</v>
      </c>
      <c r="L40" s="1" t="s">
        <v>7</v>
      </c>
      <c r="M40" s="1"/>
      <c r="N40" s="1">
        <v>14</v>
      </c>
      <c r="O40" s="1">
        <v>1987</v>
      </c>
      <c r="P40" s="19">
        <v>50</v>
      </c>
      <c r="Q40" s="22">
        <v>40</v>
      </c>
      <c r="R40" s="9">
        <f t="shared" si="0"/>
        <v>560</v>
      </c>
      <c r="S40" s="23">
        <f t="shared" si="1"/>
        <v>156.80000000000001</v>
      </c>
      <c r="T40" s="26">
        <v>305</v>
      </c>
      <c r="U40" s="12">
        <f t="shared" si="2"/>
        <v>4270</v>
      </c>
      <c r="V40" s="27">
        <f t="shared" si="3"/>
        <v>1195.5999999999999</v>
      </c>
    </row>
    <row r="41" spans="1:22" ht="30" customHeight="1" x14ac:dyDescent="0.25">
      <c r="A41" s="1" t="s">
        <v>3</v>
      </c>
      <c r="B41" s="1">
        <v>1129</v>
      </c>
      <c r="C41" s="1" t="s">
        <v>4</v>
      </c>
      <c r="D41" s="1" t="s">
        <v>35</v>
      </c>
      <c r="E41" s="2" t="s">
        <v>5</v>
      </c>
      <c r="F41" s="18">
        <v>200</v>
      </c>
      <c r="G41" s="1" t="s">
        <v>12</v>
      </c>
      <c r="H41" s="1">
        <v>0</v>
      </c>
      <c r="I41" s="1">
        <v>0</v>
      </c>
      <c r="J41" s="1"/>
      <c r="K41" s="1" t="s">
        <v>6</v>
      </c>
      <c r="L41" s="1" t="s">
        <v>7</v>
      </c>
      <c r="M41" s="1" t="s">
        <v>8</v>
      </c>
      <c r="N41" s="1">
        <v>55</v>
      </c>
      <c r="O41" s="1">
        <v>1987</v>
      </c>
      <c r="P41" s="19">
        <v>70</v>
      </c>
      <c r="Q41" s="22">
        <v>60</v>
      </c>
      <c r="R41" s="9">
        <f t="shared" si="0"/>
        <v>3300</v>
      </c>
      <c r="S41" s="23">
        <f t="shared" si="1"/>
        <v>1602.8571428571427</v>
      </c>
      <c r="T41" s="26">
        <v>330</v>
      </c>
      <c r="U41" s="12">
        <f t="shared" si="2"/>
        <v>18150</v>
      </c>
      <c r="V41" s="27">
        <f t="shared" si="3"/>
        <v>8815.7142857142862</v>
      </c>
    </row>
    <row r="42" spans="1:22" ht="30" customHeight="1" x14ac:dyDescent="0.25">
      <c r="A42" s="1" t="s">
        <v>3</v>
      </c>
      <c r="B42" s="1">
        <v>1129</v>
      </c>
      <c r="C42" s="1" t="s">
        <v>4</v>
      </c>
      <c r="D42" s="1" t="s">
        <v>35</v>
      </c>
      <c r="E42" s="2" t="s">
        <v>5</v>
      </c>
      <c r="F42" s="18">
        <v>200</v>
      </c>
      <c r="G42" s="1" t="s">
        <v>12</v>
      </c>
      <c r="H42" s="1">
        <v>0</v>
      </c>
      <c r="I42" s="1">
        <v>0</v>
      </c>
      <c r="J42" s="1"/>
      <c r="K42" s="1" t="s">
        <v>6</v>
      </c>
      <c r="L42" s="1" t="s">
        <v>7</v>
      </c>
      <c r="M42" s="1" t="s">
        <v>8</v>
      </c>
      <c r="N42" s="1">
        <v>61</v>
      </c>
      <c r="O42" s="1">
        <v>1987</v>
      </c>
      <c r="P42" s="19">
        <v>70</v>
      </c>
      <c r="Q42" s="22">
        <v>60</v>
      </c>
      <c r="R42" s="9">
        <f t="shared" si="0"/>
        <v>3660</v>
      </c>
      <c r="S42" s="23">
        <f t="shared" si="1"/>
        <v>1777.7142857142858</v>
      </c>
      <c r="T42" s="26">
        <v>330</v>
      </c>
      <c r="U42" s="12">
        <f t="shared" si="2"/>
        <v>20130</v>
      </c>
      <c r="V42" s="27">
        <f t="shared" si="3"/>
        <v>9777.4285714285725</v>
      </c>
    </row>
    <row r="43" spans="1:22" ht="30" customHeight="1" x14ac:dyDescent="0.25">
      <c r="A43" s="1" t="s">
        <v>3</v>
      </c>
      <c r="B43" s="1">
        <v>1129</v>
      </c>
      <c r="C43" s="1" t="s">
        <v>4</v>
      </c>
      <c r="D43" s="1" t="s">
        <v>35</v>
      </c>
      <c r="E43" s="2" t="s">
        <v>5</v>
      </c>
      <c r="F43" s="18">
        <v>200</v>
      </c>
      <c r="G43" s="1" t="s">
        <v>12</v>
      </c>
      <c r="H43" s="1">
        <v>0</v>
      </c>
      <c r="I43" s="1">
        <v>0</v>
      </c>
      <c r="J43" s="1"/>
      <c r="K43" s="1" t="s">
        <v>6</v>
      </c>
      <c r="L43" s="1" t="s">
        <v>7</v>
      </c>
      <c r="M43" s="1" t="s">
        <v>8</v>
      </c>
      <c r="N43" s="1">
        <v>50</v>
      </c>
      <c r="O43" s="1">
        <v>1987</v>
      </c>
      <c r="P43" s="19">
        <v>70</v>
      </c>
      <c r="Q43" s="22">
        <v>60</v>
      </c>
      <c r="R43" s="9">
        <f t="shared" si="0"/>
        <v>3000</v>
      </c>
      <c r="S43" s="23">
        <f t="shared" si="1"/>
        <v>1457.1428571428573</v>
      </c>
      <c r="T43" s="26">
        <v>330</v>
      </c>
      <c r="U43" s="12">
        <f t="shared" si="2"/>
        <v>16500</v>
      </c>
      <c r="V43" s="27">
        <f t="shared" si="3"/>
        <v>8014.2857142857138</v>
      </c>
    </row>
    <row r="44" spans="1:22" ht="30" customHeight="1" x14ac:dyDescent="0.25">
      <c r="A44" s="1" t="s">
        <v>3</v>
      </c>
      <c r="B44" s="1">
        <v>1129</v>
      </c>
      <c r="C44" s="1" t="s">
        <v>4</v>
      </c>
      <c r="D44" s="1" t="s">
        <v>35</v>
      </c>
      <c r="E44" s="2" t="s">
        <v>5</v>
      </c>
      <c r="F44" s="18">
        <v>200</v>
      </c>
      <c r="G44" s="1" t="s">
        <v>12</v>
      </c>
      <c r="H44" s="1">
        <v>0</v>
      </c>
      <c r="I44" s="1">
        <v>0</v>
      </c>
      <c r="J44" s="1"/>
      <c r="K44" s="1" t="s">
        <v>6</v>
      </c>
      <c r="L44" s="1" t="s">
        <v>7</v>
      </c>
      <c r="M44" s="1" t="s">
        <v>8</v>
      </c>
      <c r="N44" s="1">
        <v>99</v>
      </c>
      <c r="O44" s="1">
        <v>1987</v>
      </c>
      <c r="P44" s="19">
        <v>70</v>
      </c>
      <c r="Q44" s="22">
        <v>60</v>
      </c>
      <c r="R44" s="9">
        <f t="shared" si="0"/>
        <v>5940</v>
      </c>
      <c r="S44" s="23">
        <f t="shared" si="1"/>
        <v>2885.1428571428569</v>
      </c>
      <c r="T44" s="26">
        <v>330</v>
      </c>
      <c r="U44" s="12">
        <f t="shared" si="2"/>
        <v>32670</v>
      </c>
      <c r="V44" s="27">
        <f t="shared" si="3"/>
        <v>15868.285714285714</v>
      </c>
    </row>
    <row r="45" spans="1:22" ht="30" customHeight="1" x14ac:dyDescent="0.25">
      <c r="A45" s="1" t="s">
        <v>3</v>
      </c>
      <c r="B45" s="1">
        <v>1129</v>
      </c>
      <c r="C45" s="1" t="s">
        <v>4</v>
      </c>
      <c r="D45" s="1" t="s">
        <v>35</v>
      </c>
      <c r="E45" s="2" t="s">
        <v>5</v>
      </c>
      <c r="F45" s="18">
        <v>200</v>
      </c>
      <c r="G45" s="1" t="s">
        <v>12</v>
      </c>
      <c r="H45" s="1">
        <v>0</v>
      </c>
      <c r="I45" s="1">
        <v>0</v>
      </c>
      <c r="J45" s="1"/>
      <c r="K45" s="1" t="s">
        <v>6</v>
      </c>
      <c r="L45" s="1" t="s">
        <v>7</v>
      </c>
      <c r="M45" s="1" t="s">
        <v>8</v>
      </c>
      <c r="N45" s="1">
        <v>43</v>
      </c>
      <c r="O45" s="1">
        <v>1987</v>
      </c>
      <c r="P45" s="19">
        <v>70</v>
      </c>
      <c r="Q45" s="22">
        <v>60</v>
      </c>
      <c r="R45" s="9">
        <f t="shared" si="0"/>
        <v>2580</v>
      </c>
      <c r="S45" s="23">
        <f t="shared" si="1"/>
        <v>1253.1428571428573</v>
      </c>
      <c r="T45" s="26">
        <v>330</v>
      </c>
      <c r="U45" s="12">
        <f t="shared" si="2"/>
        <v>14190</v>
      </c>
      <c r="V45" s="27">
        <f t="shared" si="3"/>
        <v>6892.2857142857138</v>
      </c>
    </row>
    <row r="46" spans="1:22" ht="30" customHeight="1" x14ac:dyDescent="0.25">
      <c r="A46" s="1" t="s">
        <v>3</v>
      </c>
      <c r="B46" s="1">
        <v>1129</v>
      </c>
      <c r="C46" s="1" t="s">
        <v>4</v>
      </c>
      <c r="D46" s="1" t="s">
        <v>35</v>
      </c>
      <c r="E46" s="2" t="s">
        <v>20</v>
      </c>
      <c r="F46" s="18">
        <v>200</v>
      </c>
      <c r="G46" s="1" t="s">
        <v>12</v>
      </c>
      <c r="H46" s="1">
        <v>0</v>
      </c>
      <c r="I46" s="1">
        <v>0</v>
      </c>
      <c r="J46" s="1"/>
      <c r="K46" s="1" t="s">
        <v>6</v>
      </c>
      <c r="L46" s="1" t="s">
        <v>7</v>
      </c>
      <c r="M46" s="1" t="s">
        <v>8</v>
      </c>
      <c r="N46" s="1">
        <v>79</v>
      </c>
      <c r="O46" s="1">
        <v>1987</v>
      </c>
      <c r="P46" s="19">
        <v>70</v>
      </c>
      <c r="Q46" s="22">
        <v>60</v>
      </c>
      <c r="R46" s="9">
        <f t="shared" si="0"/>
        <v>4740</v>
      </c>
      <c r="S46" s="23">
        <f t="shared" si="1"/>
        <v>2302.2857142857147</v>
      </c>
      <c r="T46" s="26">
        <v>330</v>
      </c>
      <c r="U46" s="12">
        <f t="shared" si="2"/>
        <v>26070</v>
      </c>
      <c r="V46" s="27">
        <f t="shared" si="3"/>
        <v>12662.571428571428</v>
      </c>
    </row>
    <row r="47" spans="1:22" ht="30" customHeight="1" x14ac:dyDescent="0.25">
      <c r="A47" s="1" t="s">
        <v>3</v>
      </c>
      <c r="B47" s="1">
        <v>1129</v>
      </c>
      <c r="C47" s="1" t="s">
        <v>4</v>
      </c>
      <c r="D47" s="1" t="s">
        <v>35</v>
      </c>
      <c r="E47" s="2" t="s">
        <v>9</v>
      </c>
      <c r="F47" s="18">
        <v>200</v>
      </c>
      <c r="G47" s="1" t="s">
        <v>12</v>
      </c>
      <c r="H47" s="1">
        <v>0</v>
      </c>
      <c r="I47" s="1">
        <v>0</v>
      </c>
      <c r="J47" s="1"/>
      <c r="K47" s="1" t="s">
        <v>6</v>
      </c>
      <c r="L47" s="1" t="s">
        <v>7</v>
      </c>
      <c r="M47" s="1" t="s">
        <v>8</v>
      </c>
      <c r="N47" s="1">
        <v>86</v>
      </c>
      <c r="O47" s="1">
        <v>1987</v>
      </c>
      <c r="P47" s="19">
        <v>70</v>
      </c>
      <c r="Q47" s="22">
        <v>60</v>
      </c>
      <c r="R47" s="9">
        <f t="shared" si="0"/>
        <v>5160</v>
      </c>
      <c r="S47" s="23">
        <f t="shared" si="1"/>
        <v>2506.2857142857147</v>
      </c>
      <c r="T47" s="26">
        <v>330</v>
      </c>
      <c r="U47" s="12">
        <f t="shared" si="2"/>
        <v>28380</v>
      </c>
      <c r="V47" s="27">
        <f t="shared" si="3"/>
        <v>13784.571428571428</v>
      </c>
    </row>
    <row r="48" spans="1:22" ht="30" customHeight="1" thickBot="1" x14ac:dyDescent="0.3">
      <c r="A48" s="1" t="s">
        <v>3</v>
      </c>
      <c r="B48" s="1">
        <v>1129</v>
      </c>
      <c r="C48" s="1" t="s">
        <v>4</v>
      </c>
      <c r="D48" s="1" t="s">
        <v>35</v>
      </c>
      <c r="E48" s="2" t="s">
        <v>5</v>
      </c>
      <c r="F48" s="20">
        <v>200</v>
      </c>
      <c r="G48" s="7" t="s">
        <v>12</v>
      </c>
      <c r="H48" s="7">
        <v>0</v>
      </c>
      <c r="I48" s="7">
        <v>0</v>
      </c>
      <c r="J48" s="7"/>
      <c r="K48" s="7" t="s">
        <v>6</v>
      </c>
      <c r="L48" s="7" t="s">
        <v>7</v>
      </c>
      <c r="M48" s="7" t="s">
        <v>8</v>
      </c>
      <c r="N48" s="7">
        <v>69</v>
      </c>
      <c r="O48" s="7">
        <v>1987</v>
      </c>
      <c r="P48" s="35">
        <v>70</v>
      </c>
      <c r="Q48" s="24">
        <v>60</v>
      </c>
      <c r="R48" s="10">
        <f t="shared" si="0"/>
        <v>4140</v>
      </c>
      <c r="S48" s="25">
        <f t="shared" si="1"/>
        <v>2010.8571428571427</v>
      </c>
      <c r="T48" s="28">
        <v>330</v>
      </c>
      <c r="U48" s="13">
        <f t="shared" si="2"/>
        <v>22770</v>
      </c>
      <c r="V48" s="29">
        <f t="shared" si="3"/>
        <v>11059.714285714286</v>
      </c>
    </row>
    <row r="49" spans="6:22" ht="30" customHeight="1" thickBot="1" x14ac:dyDescent="0.3">
      <c r="F49" s="64" t="s">
        <v>60</v>
      </c>
      <c r="G49" s="65"/>
      <c r="H49" s="65"/>
      <c r="I49" s="65"/>
      <c r="J49" s="65"/>
      <c r="K49" s="65"/>
      <c r="L49" s="65"/>
      <c r="M49" s="65"/>
      <c r="N49" s="65"/>
      <c r="O49" s="65"/>
      <c r="P49" s="66"/>
      <c r="Q49" s="47"/>
      <c r="R49" s="15">
        <f>SUM(R3:R48)</f>
        <v>89747</v>
      </c>
      <c r="S49" s="46">
        <f t="shared" ref="S49:V49" si="4">SUM(S3:S48)</f>
        <v>25352.761904761905</v>
      </c>
      <c r="T49" s="48"/>
      <c r="U49" s="16">
        <f t="shared" si="4"/>
        <v>641900</v>
      </c>
      <c r="V49" s="17">
        <f t="shared" si="4"/>
        <v>165444.25714285712</v>
      </c>
    </row>
    <row r="55" spans="6:22" ht="30" x14ac:dyDescent="0.25">
      <c r="F55" s="18">
        <v>200</v>
      </c>
      <c r="G55" s="1" t="s">
        <v>10</v>
      </c>
      <c r="H55" s="1">
        <v>2020</v>
      </c>
      <c r="I55" s="1">
        <v>2020</v>
      </c>
      <c r="J55" s="1" t="s">
        <v>22</v>
      </c>
      <c r="K55" s="1" t="s">
        <v>23</v>
      </c>
      <c r="L55" s="1" t="s">
        <v>31</v>
      </c>
      <c r="M55" s="1" t="s">
        <v>8</v>
      </c>
      <c r="N55" s="1">
        <v>32</v>
      </c>
      <c r="O55" s="1">
        <v>2020</v>
      </c>
      <c r="P55" s="19">
        <v>30</v>
      </c>
      <c r="Q55" s="22">
        <v>35</v>
      </c>
      <c r="R55" s="9">
        <f t="shared" ref="R55:R63" si="5">Q55*N55</f>
        <v>1120</v>
      </c>
      <c r="S55" s="23">
        <f t="shared" ref="S55:S63" si="6">IF((R55-(2023-O55)*(R55/P55))&lt;0,0,(R55-(2023-O55)*(R55/P55)))</f>
        <v>1008</v>
      </c>
      <c r="T55" s="26">
        <v>300</v>
      </c>
      <c r="U55" s="12">
        <f t="shared" ref="U55:U63" si="7">T55*N55</f>
        <v>9600</v>
      </c>
      <c r="V55" s="27">
        <f t="shared" ref="V55:V63" si="8">IF((U55-(2023-O55)*(U55/P55))&lt;0,0,(U55-(2023-O55)*(U55/P55)))</f>
        <v>8640</v>
      </c>
    </row>
    <row r="56" spans="6:22" ht="30" x14ac:dyDescent="0.25">
      <c r="F56" s="18">
        <v>200</v>
      </c>
      <c r="G56" s="1" t="s">
        <v>10</v>
      </c>
      <c r="H56" s="1">
        <v>2020</v>
      </c>
      <c r="I56" s="1">
        <v>2020</v>
      </c>
      <c r="J56" s="1" t="s">
        <v>22</v>
      </c>
      <c r="K56" s="1" t="s">
        <v>23</v>
      </c>
      <c r="L56" s="1" t="s">
        <v>31</v>
      </c>
      <c r="M56" s="1" t="s">
        <v>8</v>
      </c>
      <c r="N56" s="1">
        <v>32</v>
      </c>
      <c r="O56" s="1">
        <v>2020</v>
      </c>
      <c r="P56" s="19">
        <v>30</v>
      </c>
      <c r="Q56" s="22">
        <v>35</v>
      </c>
      <c r="R56" s="9">
        <f t="shared" si="5"/>
        <v>1120</v>
      </c>
      <c r="S56" s="23">
        <f t="shared" si="6"/>
        <v>1008</v>
      </c>
      <c r="T56" s="26">
        <v>300</v>
      </c>
      <c r="U56" s="12">
        <f t="shared" si="7"/>
        <v>9600</v>
      </c>
      <c r="V56" s="27">
        <f t="shared" si="8"/>
        <v>8640</v>
      </c>
    </row>
    <row r="57" spans="6:22" ht="30" x14ac:dyDescent="0.25">
      <c r="F57" s="18">
        <v>200</v>
      </c>
      <c r="G57" s="1" t="s">
        <v>10</v>
      </c>
      <c r="H57" s="1">
        <v>2020</v>
      </c>
      <c r="I57" s="1">
        <v>2020</v>
      </c>
      <c r="J57" s="1" t="s">
        <v>22</v>
      </c>
      <c r="K57" s="1" t="s">
        <v>23</v>
      </c>
      <c r="L57" s="1" t="s">
        <v>31</v>
      </c>
      <c r="M57" s="1" t="s">
        <v>8</v>
      </c>
      <c r="N57" s="1">
        <v>31</v>
      </c>
      <c r="O57" s="1">
        <v>2020</v>
      </c>
      <c r="P57" s="19">
        <v>30</v>
      </c>
      <c r="Q57" s="22">
        <v>35</v>
      </c>
      <c r="R57" s="9">
        <f t="shared" si="5"/>
        <v>1085</v>
      </c>
      <c r="S57" s="23">
        <f t="shared" si="6"/>
        <v>976.5</v>
      </c>
      <c r="T57" s="26">
        <v>300</v>
      </c>
      <c r="U57" s="12">
        <f t="shared" si="7"/>
        <v>9300</v>
      </c>
      <c r="V57" s="27">
        <f t="shared" si="8"/>
        <v>8370</v>
      </c>
    </row>
    <row r="58" spans="6:22" ht="30" x14ac:dyDescent="0.25">
      <c r="F58" s="18">
        <v>200</v>
      </c>
      <c r="G58" s="1" t="s">
        <v>10</v>
      </c>
      <c r="H58" s="1">
        <v>2020</v>
      </c>
      <c r="I58" s="1">
        <v>2020</v>
      </c>
      <c r="J58" s="1" t="s">
        <v>22</v>
      </c>
      <c r="K58" s="1" t="s">
        <v>23</v>
      </c>
      <c r="L58" s="1" t="s">
        <v>31</v>
      </c>
      <c r="M58" s="1" t="s">
        <v>8</v>
      </c>
      <c r="N58" s="1">
        <v>39</v>
      </c>
      <c r="O58" s="1">
        <v>2020</v>
      </c>
      <c r="P58" s="19">
        <v>30</v>
      </c>
      <c r="Q58" s="22">
        <v>35</v>
      </c>
      <c r="R58" s="9">
        <f t="shared" si="5"/>
        <v>1365</v>
      </c>
      <c r="S58" s="23">
        <f t="shared" si="6"/>
        <v>1228.5</v>
      </c>
      <c r="T58" s="26">
        <v>300</v>
      </c>
      <c r="U58" s="12">
        <f t="shared" si="7"/>
        <v>11700</v>
      </c>
      <c r="V58" s="27">
        <f t="shared" si="8"/>
        <v>10530</v>
      </c>
    </row>
    <row r="59" spans="6:22" ht="30" x14ac:dyDescent="0.25">
      <c r="F59" s="18">
        <v>200</v>
      </c>
      <c r="G59" s="1" t="s">
        <v>10</v>
      </c>
      <c r="H59" s="1">
        <v>2020</v>
      </c>
      <c r="I59" s="1">
        <v>2020</v>
      </c>
      <c r="J59" s="1" t="s">
        <v>22</v>
      </c>
      <c r="K59" s="1" t="s">
        <v>23</v>
      </c>
      <c r="L59" s="1" t="s">
        <v>31</v>
      </c>
      <c r="M59" s="1" t="s">
        <v>8</v>
      </c>
      <c r="N59" s="1">
        <v>29</v>
      </c>
      <c r="O59" s="1">
        <v>2020</v>
      </c>
      <c r="P59" s="19">
        <v>30</v>
      </c>
      <c r="Q59" s="22">
        <v>35</v>
      </c>
      <c r="R59" s="9">
        <f t="shared" si="5"/>
        <v>1015</v>
      </c>
      <c r="S59" s="23">
        <f t="shared" si="6"/>
        <v>913.5</v>
      </c>
      <c r="T59" s="26">
        <v>300</v>
      </c>
      <c r="U59" s="12">
        <f t="shared" si="7"/>
        <v>8700</v>
      </c>
      <c r="V59" s="27">
        <f t="shared" si="8"/>
        <v>7830</v>
      </c>
    </row>
    <row r="60" spans="6:22" ht="30" x14ac:dyDescent="0.25">
      <c r="F60" s="18">
        <v>200</v>
      </c>
      <c r="G60" s="1" t="s">
        <v>10</v>
      </c>
      <c r="H60" s="1">
        <v>2020</v>
      </c>
      <c r="I60" s="1">
        <v>2020</v>
      </c>
      <c r="J60" s="1" t="s">
        <v>22</v>
      </c>
      <c r="K60" s="1" t="s">
        <v>23</v>
      </c>
      <c r="L60" s="1" t="s">
        <v>31</v>
      </c>
      <c r="M60" s="1" t="s">
        <v>8</v>
      </c>
      <c r="N60" s="1">
        <v>8</v>
      </c>
      <c r="O60" s="1">
        <v>2020</v>
      </c>
      <c r="P60" s="19">
        <v>30</v>
      </c>
      <c r="Q60" s="22">
        <v>35</v>
      </c>
      <c r="R60" s="9">
        <f t="shared" si="5"/>
        <v>280</v>
      </c>
      <c r="S60" s="23">
        <f t="shared" si="6"/>
        <v>252</v>
      </c>
      <c r="T60" s="26">
        <v>300</v>
      </c>
      <c r="U60" s="12">
        <f t="shared" si="7"/>
        <v>2400</v>
      </c>
      <c r="V60" s="27">
        <f t="shared" si="8"/>
        <v>2160</v>
      </c>
    </row>
    <row r="61" spans="6:22" ht="30" x14ac:dyDescent="0.25">
      <c r="F61" s="18">
        <v>250</v>
      </c>
      <c r="G61" s="1" t="s">
        <v>10</v>
      </c>
      <c r="H61" s="1">
        <v>2020</v>
      </c>
      <c r="I61" s="1">
        <v>2020</v>
      </c>
      <c r="J61" s="1" t="s">
        <v>22</v>
      </c>
      <c r="K61" s="1" t="s">
        <v>23</v>
      </c>
      <c r="L61" s="1" t="s">
        <v>31</v>
      </c>
      <c r="M61" s="1" t="s">
        <v>8</v>
      </c>
      <c r="N61" s="1">
        <v>8</v>
      </c>
      <c r="O61" s="1">
        <v>2020</v>
      </c>
      <c r="P61" s="19">
        <v>30</v>
      </c>
      <c r="Q61" s="22">
        <v>40</v>
      </c>
      <c r="R61" s="9">
        <f t="shared" si="5"/>
        <v>320</v>
      </c>
      <c r="S61" s="23">
        <f t="shared" si="6"/>
        <v>288</v>
      </c>
      <c r="T61" s="26">
        <v>305</v>
      </c>
      <c r="U61" s="12">
        <f t="shared" si="7"/>
        <v>2440</v>
      </c>
      <c r="V61" s="27">
        <f t="shared" si="8"/>
        <v>2196</v>
      </c>
    </row>
    <row r="62" spans="6:22" ht="30" x14ac:dyDescent="0.25">
      <c r="F62" s="18">
        <v>315</v>
      </c>
      <c r="G62" s="1" t="s">
        <v>10</v>
      </c>
      <c r="H62" s="1">
        <v>2020</v>
      </c>
      <c r="I62" s="1">
        <v>2020</v>
      </c>
      <c r="J62" s="1" t="s">
        <v>22</v>
      </c>
      <c r="K62" s="1" t="s">
        <v>23</v>
      </c>
      <c r="L62" s="1" t="s">
        <v>31</v>
      </c>
      <c r="M62" s="1" t="s">
        <v>8</v>
      </c>
      <c r="N62" s="1">
        <v>6</v>
      </c>
      <c r="O62" s="1">
        <v>2020</v>
      </c>
      <c r="P62" s="19">
        <v>30</v>
      </c>
      <c r="Q62" s="22">
        <v>45</v>
      </c>
      <c r="R62" s="9">
        <f t="shared" si="5"/>
        <v>270</v>
      </c>
      <c r="S62" s="23">
        <f t="shared" si="6"/>
        <v>243</v>
      </c>
      <c r="T62" s="26">
        <v>310</v>
      </c>
      <c r="U62" s="12">
        <f t="shared" si="7"/>
        <v>1860</v>
      </c>
      <c r="V62" s="27">
        <f t="shared" si="8"/>
        <v>1674</v>
      </c>
    </row>
    <row r="63" spans="6:22" ht="30.75" thickBot="1" x14ac:dyDescent="0.3">
      <c r="F63" s="20">
        <v>315</v>
      </c>
      <c r="G63" s="7" t="s">
        <v>10</v>
      </c>
      <c r="H63" s="7">
        <v>2020</v>
      </c>
      <c r="I63" s="7">
        <v>2020</v>
      </c>
      <c r="J63" s="7" t="s">
        <v>22</v>
      </c>
      <c r="K63" s="7" t="s">
        <v>23</v>
      </c>
      <c r="L63" s="7" t="s">
        <v>31</v>
      </c>
      <c r="M63" s="7" t="s">
        <v>8</v>
      </c>
      <c r="N63" s="7">
        <v>28</v>
      </c>
      <c r="O63" s="7">
        <v>2020</v>
      </c>
      <c r="P63" s="21">
        <v>30</v>
      </c>
      <c r="Q63" s="24">
        <v>45</v>
      </c>
      <c r="R63" s="10">
        <f t="shared" si="5"/>
        <v>1260</v>
      </c>
      <c r="S63" s="25">
        <f t="shared" si="6"/>
        <v>1134</v>
      </c>
      <c r="T63" s="28">
        <v>310</v>
      </c>
      <c r="U63" s="13">
        <f t="shared" si="7"/>
        <v>8680</v>
      </c>
      <c r="V63" s="29">
        <f t="shared" si="8"/>
        <v>7812</v>
      </c>
    </row>
    <row r="64" spans="6:22" ht="19.5" thickBot="1" x14ac:dyDescent="0.3">
      <c r="F64" s="64" t="s">
        <v>60</v>
      </c>
      <c r="G64" s="65"/>
      <c r="H64" s="65"/>
      <c r="I64" s="65"/>
      <c r="J64" s="65"/>
      <c r="K64" s="65"/>
      <c r="L64" s="65"/>
      <c r="M64" s="65"/>
      <c r="N64" s="65"/>
      <c r="O64" s="65"/>
      <c r="P64" s="66"/>
      <c r="Q64" s="47"/>
      <c r="R64" s="15">
        <f t="shared" ref="R64:U64" si="9">SUM(R55:R63)</f>
        <v>7835</v>
      </c>
      <c r="S64" s="46">
        <f t="shared" si="9"/>
        <v>7051.5</v>
      </c>
      <c r="T64" s="48"/>
      <c r="U64" s="16">
        <f t="shared" si="9"/>
        <v>64280</v>
      </c>
      <c r="V64" s="17">
        <f>SUM(V55:V63)</f>
        <v>57852</v>
      </c>
    </row>
  </sheetData>
  <autoFilter ref="F2:V49" xr:uid="{FD595AA4-A4FF-405D-B5FC-B771C1982166}">
    <sortState xmlns:xlrd2="http://schemas.microsoft.com/office/spreadsheetml/2017/richdata2" ref="F3:V49">
      <sortCondition ref="L2:L49"/>
    </sortState>
  </autoFilter>
  <mergeCells count="4">
    <mergeCell ref="F64:P64"/>
    <mergeCell ref="F49:P49"/>
    <mergeCell ref="Q1:S1"/>
    <mergeCell ref="T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0AC01-7CB1-41AC-953C-8248F75F205C}">
  <dimension ref="A1:G5"/>
  <sheetViews>
    <sheetView tabSelected="1" workbookViewId="0">
      <selection activeCell="E18" sqref="E18"/>
    </sheetView>
  </sheetViews>
  <sheetFormatPr baseColWidth="10" defaultRowHeight="15" x14ac:dyDescent="0.25"/>
  <cols>
    <col min="1" max="1" width="29.7109375" customWidth="1"/>
    <col min="2" max="2" width="23.140625" customWidth="1"/>
    <col min="3" max="3" width="13.7109375" customWidth="1"/>
    <col min="6" max="6" width="17.7109375" customWidth="1"/>
    <col min="7" max="7" width="19" customWidth="1"/>
  </cols>
  <sheetData>
    <row r="1" spans="1:7" ht="30.75" thickBot="1" x14ac:dyDescent="0.3">
      <c r="A1" s="55" t="s">
        <v>51</v>
      </c>
      <c r="B1" s="56" t="s">
        <v>43</v>
      </c>
      <c r="C1" s="56" t="s">
        <v>44</v>
      </c>
      <c r="D1" s="56" t="s">
        <v>33</v>
      </c>
      <c r="E1" s="56" t="s">
        <v>34</v>
      </c>
      <c r="F1" s="56" t="s">
        <v>52</v>
      </c>
      <c r="G1" s="57" t="s">
        <v>47</v>
      </c>
    </row>
    <row r="2" spans="1:7" ht="30" customHeight="1" x14ac:dyDescent="0.25">
      <c r="A2" s="49" t="s">
        <v>48</v>
      </c>
      <c r="B2" s="49" t="s">
        <v>26</v>
      </c>
      <c r="C2" s="50" t="s">
        <v>53</v>
      </c>
      <c r="D2" s="49">
        <v>2013</v>
      </c>
      <c r="E2" s="49">
        <v>30</v>
      </c>
      <c r="F2" s="53">
        <v>30000</v>
      </c>
      <c r="G2" s="53">
        <f>IF((F2-(2023-D2)*(F2/E2))&lt;0,0,(F2-(2023-D2)*(F2/E2)))</f>
        <v>20000</v>
      </c>
    </row>
    <row r="3" spans="1:7" ht="30" customHeight="1" x14ac:dyDescent="0.25">
      <c r="A3" s="3" t="s">
        <v>49</v>
      </c>
      <c r="B3" s="3" t="s">
        <v>54</v>
      </c>
      <c r="C3" s="6" t="s">
        <v>53</v>
      </c>
      <c r="D3" s="3">
        <v>2018</v>
      </c>
      <c r="E3" s="3">
        <v>10</v>
      </c>
      <c r="F3" s="4">
        <v>1200</v>
      </c>
      <c r="G3" s="4">
        <f t="shared" ref="G3:G4" si="0">IF((F3-(2023-D3)*(F3/E3))&lt;0,0,(F3-(2023-D3)*(F3/E3)))</f>
        <v>600</v>
      </c>
    </row>
    <row r="4" spans="1:7" ht="30" customHeight="1" thickBot="1" x14ac:dyDescent="0.3">
      <c r="A4" s="51" t="s">
        <v>50</v>
      </c>
      <c r="B4" s="52" t="s">
        <v>55</v>
      </c>
      <c r="C4" s="52" t="s">
        <v>53</v>
      </c>
      <c r="D4" s="51">
        <v>1989</v>
      </c>
      <c r="E4" s="51">
        <v>40</v>
      </c>
      <c r="F4" s="54">
        <v>295000</v>
      </c>
      <c r="G4" s="54">
        <f t="shared" si="0"/>
        <v>44250</v>
      </c>
    </row>
    <row r="5" spans="1:7" ht="30" customHeight="1" thickBot="1" x14ac:dyDescent="0.3">
      <c r="A5" s="64" t="s">
        <v>56</v>
      </c>
      <c r="B5" s="65"/>
      <c r="C5" s="65"/>
      <c r="D5" s="65"/>
      <c r="E5" s="65"/>
      <c r="F5" s="16">
        <f>SUM(F2:F4)</f>
        <v>326200</v>
      </c>
      <c r="G5" s="16">
        <f>SUM(G2:G4)</f>
        <v>64850</v>
      </c>
    </row>
  </sheetData>
  <mergeCells count="1"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Valorisation des Réseaux</vt:lpstr>
      <vt:lpstr>Valorisation équipement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controle7</dc:creator>
  <cp:lastModifiedBy>Jessy LEROUX</cp:lastModifiedBy>
  <dcterms:created xsi:type="dcterms:W3CDTF">2023-10-18T07:31:14Z</dcterms:created>
  <dcterms:modified xsi:type="dcterms:W3CDTF">2023-11-17T14:36:04Z</dcterms:modified>
</cp:coreProperties>
</file>